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I125" i="1"/>
  <c r="H125"/>
  <c r="F124"/>
  <c r="J124" s="1"/>
  <c r="E124"/>
  <c r="J123"/>
  <c r="F123"/>
  <c r="E123"/>
  <c r="F122"/>
  <c r="J122" s="1"/>
  <c r="E122"/>
  <c r="F121"/>
  <c r="J121" s="1"/>
  <c r="E121"/>
  <c r="J120"/>
  <c r="F120"/>
  <c r="E120"/>
  <c r="F119"/>
  <c r="J119" s="1"/>
  <c r="E119"/>
  <c r="F118"/>
  <c r="J118" s="1"/>
  <c r="E118"/>
  <c r="I256"/>
  <c r="H256"/>
  <c r="F255"/>
  <c r="J255" s="1"/>
  <c r="E255"/>
  <c r="F254"/>
  <c r="J254" s="1"/>
  <c r="E254"/>
  <c r="F253"/>
  <c r="J253" s="1"/>
  <c r="E253"/>
  <c r="F252"/>
  <c r="J252" s="1"/>
  <c r="E252"/>
  <c r="F251"/>
  <c r="J251" s="1"/>
  <c r="E251"/>
  <c r="F250"/>
  <c r="J250" s="1"/>
  <c r="E250"/>
  <c r="F249"/>
  <c r="J249" s="1"/>
  <c r="E249"/>
  <c r="F248"/>
  <c r="J248" s="1"/>
  <c r="E248"/>
  <c r="F247"/>
  <c r="E247"/>
  <c r="I232"/>
  <c r="H232"/>
  <c r="F231"/>
  <c r="J231" s="1"/>
  <c r="E231"/>
  <c r="F230"/>
  <c r="J230" s="1"/>
  <c r="E230"/>
  <c r="F229"/>
  <c r="J229" s="1"/>
  <c r="E229"/>
  <c r="F228"/>
  <c r="J228" s="1"/>
  <c r="E228"/>
  <c r="I223"/>
  <c r="H223"/>
  <c r="F222"/>
  <c r="J222" s="1"/>
  <c r="E222"/>
  <c r="F221"/>
  <c r="J221" s="1"/>
  <c r="E221"/>
  <c r="F220"/>
  <c r="J220" s="1"/>
  <c r="E220"/>
  <c r="F219"/>
  <c r="J219" s="1"/>
  <c r="E219"/>
  <c r="F218"/>
  <c r="J218" s="1"/>
  <c r="E218"/>
  <c r="F217"/>
  <c r="J217" s="1"/>
  <c r="E217"/>
  <c r="F216"/>
  <c r="J216" s="1"/>
  <c r="E216"/>
  <c r="F215"/>
  <c r="J215" s="1"/>
  <c r="E215"/>
  <c r="F214"/>
  <c r="J214" s="1"/>
  <c r="E214"/>
  <c r="I209"/>
  <c r="H209"/>
  <c r="F208"/>
  <c r="J208" s="1"/>
  <c r="E208"/>
  <c r="F207"/>
  <c r="J207" s="1"/>
  <c r="E207"/>
  <c r="F206"/>
  <c r="J206" s="1"/>
  <c r="E206"/>
  <c r="F205"/>
  <c r="J205" s="1"/>
  <c r="E205"/>
  <c r="F204"/>
  <c r="J204" s="1"/>
  <c r="E204"/>
  <c r="I187"/>
  <c r="H187"/>
  <c r="F186"/>
  <c r="J186" s="1"/>
  <c r="E186"/>
  <c r="F185"/>
  <c r="J185" s="1"/>
  <c r="E185"/>
  <c r="F184"/>
  <c r="J184" s="1"/>
  <c r="E184"/>
  <c r="F183"/>
  <c r="J183" s="1"/>
  <c r="E183"/>
  <c r="F182"/>
  <c r="J182" s="1"/>
  <c r="E182"/>
  <c r="I177"/>
  <c r="H177"/>
  <c r="F176"/>
  <c r="J176" s="1"/>
  <c r="E176"/>
  <c r="F175"/>
  <c r="J175" s="1"/>
  <c r="E175"/>
  <c r="F174"/>
  <c r="J174" s="1"/>
  <c r="E174"/>
  <c r="F173"/>
  <c r="J173" s="1"/>
  <c r="E173"/>
  <c r="F172"/>
  <c r="J172" s="1"/>
  <c r="E172"/>
  <c r="F171"/>
  <c r="J171" s="1"/>
  <c r="E171"/>
  <c r="F170"/>
  <c r="E170"/>
  <c r="I165"/>
  <c r="H165"/>
  <c r="F164"/>
  <c r="J164" s="1"/>
  <c r="E164"/>
  <c r="F163"/>
  <c r="J163" s="1"/>
  <c r="E163"/>
  <c r="F162"/>
  <c r="J162" s="1"/>
  <c r="E162"/>
  <c r="F161"/>
  <c r="J161" s="1"/>
  <c r="E161"/>
  <c r="F160"/>
  <c r="J160" s="1"/>
  <c r="E160"/>
  <c r="I138"/>
  <c r="H138"/>
  <c r="F137"/>
  <c r="J137" s="1"/>
  <c r="E137"/>
  <c r="F136"/>
  <c r="J136" s="1"/>
  <c r="E136"/>
  <c r="F135"/>
  <c r="J135" s="1"/>
  <c r="E135"/>
  <c r="F134"/>
  <c r="J134" s="1"/>
  <c r="E134"/>
  <c r="F133"/>
  <c r="J133" s="1"/>
  <c r="E133"/>
  <c r="F132"/>
  <c r="E132"/>
  <c r="I98"/>
  <c r="H98"/>
  <c r="F97"/>
  <c r="J97" s="1"/>
  <c r="E97"/>
  <c r="F96"/>
  <c r="J96" s="1"/>
  <c r="E96"/>
  <c r="F95"/>
  <c r="J95" s="1"/>
  <c r="E95"/>
  <c r="F94"/>
  <c r="J94" s="1"/>
  <c r="E94"/>
  <c r="F93"/>
  <c r="J93" s="1"/>
  <c r="E93"/>
  <c r="I86"/>
  <c r="H86"/>
  <c r="F85"/>
  <c r="J85" s="1"/>
  <c r="E85"/>
  <c r="F84"/>
  <c r="J84" s="1"/>
  <c r="E84"/>
  <c r="F83"/>
  <c r="J83" s="1"/>
  <c r="E83"/>
  <c r="F82"/>
  <c r="J82" s="1"/>
  <c r="E82"/>
  <c r="F81"/>
  <c r="J81" s="1"/>
  <c r="E81"/>
  <c r="F80"/>
  <c r="J80" s="1"/>
  <c r="E80"/>
  <c r="F79"/>
  <c r="J79" s="1"/>
  <c r="E79"/>
  <c r="I60"/>
  <c r="H60"/>
  <c r="F59"/>
  <c r="J59" s="1"/>
  <c r="E59"/>
  <c r="F58"/>
  <c r="J58" s="1"/>
  <c r="E58"/>
  <c r="F57"/>
  <c r="J57" s="1"/>
  <c r="E57"/>
  <c r="F56"/>
  <c r="J56" s="1"/>
  <c r="E56"/>
  <c r="F55"/>
  <c r="J55" s="1"/>
  <c r="E55"/>
  <c r="F54"/>
  <c r="E54"/>
  <c r="I47"/>
  <c r="H47"/>
  <c r="F46"/>
  <c r="J46" s="1"/>
  <c r="E46"/>
  <c r="F45"/>
  <c r="J45" s="1"/>
  <c r="E45"/>
  <c r="F44"/>
  <c r="J44" s="1"/>
  <c r="E44"/>
  <c r="F43"/>
  <c r="J43" s="1"/>
  <c r="E43"/>
  <c r="F42"/>
  <c r="J42" s="1"/>
  <c r="E42"/>
  <c r="E24"/>
  <c r="F24"/>
  <c r="J24" s="1"/>
  <c r="E25"/>
  <c r="F25"/>
  <c r="J25" s="1"/>
  <c r="I26"/>
  <c r="H26"/>
  <c r="F23"/>
  <c r="J23" s="1"/>
  <c r="E23"/>
  <c r="F22"/>
  <c r="J22" s="1"/>
  <c r="E22"/>
  <c r="F21"/>
  <c r="J21" s="1"/>
  <c r="E21"/>
  <c r="F20"/>
  <c r="J20" s="1"/>
  <c r="E20"/>
  <c r="F19"/>
  <c r="E19"/>
  <c r="F6"/>
  <c r="F7"/>
  <c r="F8"/>
  <c r="F9"/>
  <c r="F10"/>
  <c r="F11"/>
  <c r="E6"/>
  <c r="E7"/>
  <c r="E8"/>
  <c r="E9"/>
  <c r="E10"/>
  <c r="E11"/>
  <c r="F5"/>
  <c r="E5"/>
  <c r="F4"/>
  <c r="E4"/>
  <c r="H258" l="1"/>
  <c r="I258"/>
  <c r="J125"/>
  <c r="E125"/>
  <c r="F125"/>
  <c r="E256"/>
  <c r="F256"/>
  <c r="J247"/>
  <c r="J256" s="1"/>
  <c r="E232"/>
  <c r="J232"/>
  <c r="F232"/>
  <c r="E223"/>
  <c r="J223"/>
  <c r="F223"/>
  <c r="E209"/>
  <c r="J209"/>
  <c r="F209"/>
  <c r="E187"/>
  <c r="J187"/>
  <c r="F187"/>
  <c r="F177"/>
  <c r="E177"/>
  <c r="J170"/>
  <c r="J177" s="1"/>
  <c r="E165"/>
  <c r="F165"/>
  <c r="J165"/>
  <c r="F138"/>
  <c r="E138"/>
  <c r="J132"/>
  <c r="J138" s="1"/>
  <c r="E98"/>
  <c r="F98"/>
  <c r="J98"/>
  <c r="E86"/>
  <c r="F86"/>
  <c r="J86"/>
  <c r="F60"/>
  <c r="E60"/>
  <c r="J54"/>
  <c r="J60" s="1"/>
  <c r="J47"/>
  <c r="E47"/>
  <c r="F47"/>
  <c r="F26"/>
  <c r="E26"/>
  <c r="J19"/>
  <c r="J26" s="1"/>
  <c r="I12"/>
  <c r="H12"/>
  <c r="F12"/>
  <c r="E12"/>
  <c r="J5"/>
  <c r="J4"/>
  <c r="J6"/>
  <c r="J7"/>
  <c r="J8"/>
  <c r="J9"/>
  <c r="J10"/>
  <c r="J11"/>
  <c r="E258" l="1"/>
  <c r="F258"/>
  <c r="J258"/>
  <c r="J12"/>
</calcChain>
</file>

<file path=xl/sharedStrings.xml><?xml version="1.0" encoding="utf-8"?>
<sst xmlns="http://schemas.openxmlformats.org/spreadsheetml/2006/main" count="579" uniqueCount="168">
  <si>
    <t>Kör jele</t>
  </si>
  <si>
    <t>Helyiség</t>
  </si>
  <si>
    <t>Száma</t>
  </si>
  <si>
    <t>Megnevezése</t>
  </si>
  <si>
    <t>Padló hőm.</t>
  </si>
  <si>
    <t>tpadló (°C)</t>
  </si>
  <si>
    <t>Hőleadás (W)</t>
  </si>
  <si>
    <t>Helyiségben</t>
  </si>
  <si>
    <t>Összesen</t>
  </si>
  <si>
    <t>Csőosztás</t>
  </si>
  <si>
    <t>(mm)</t>
  </si>
  <si>
    <t>Csőhossz (m)</t>
  </si>
  <si>
    <t>Beállítandó tömegáram</t>
  </si>
  <si>
    <t>(kg/h)</t>
  </si>
  <si>
    <t>P001</t>
  </si>
  <si>
    <t>Előtér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</si>
  <si>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</si>
  <si>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</si>
  <si>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</si>
  <si>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</si>
  <si>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</si>
  <si>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</si>
  <si>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</si>
  <si>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</si>
  <si>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</si>
  <si>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</si>
  <si>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</si>
  <si>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</si>
  <si>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</si>
  <si>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FÖLDSZINT ÖSSZESEN:</t>
  </si>
  <si>
    <t>P101</t>
  </si>
  <si>
    <t>P102</t>
  </si>
  <si>
    <t>P103</t>
  </si>
  <si>
    <t>P104</t>
  </si>
  <si>
    <t>FÖLDSZINT + EMELET ÖSSZESEN:</t>
  </si>
  <si>
    <t>MEGNEVEZÉS:</t>
  </si>
  <si>
    <t>RAJZSZÁM:</t>
  </si>
  <si>
    <t>MÉRETARÁNY:</t>
  </si>
  <si>
    <t>FILE NAME:</t>
  </si>
  <si>
    <t>TERV FAJTA:</t>
  </si>
  <si>
    <t>KIVITELI</t>
  </si>
  <si>
    <t>DÁTUM:</t>
  </si>
  <si>
    <r>
      <rPr>
        <sz val="9"/>
        <color theme="1"/>
        <rFont val="Cambria"/>
        <family val="1"/>
        <charset val="238"/>
        <scheme val="major"/>
      </rPr>
      <t>GÉPÉSZ:</t>
    </r>
    <r>
      <rPr>
        <b/>
        <sz val="10"/>
        <color theme="1"/>
        <rFont val="Cambria"/>
        <family val="1"/>
        <charset val="238"/>
        <scheme val="major"/>
      </rPr>
      <t xml:space="preserve"> TÚRI ZOLTÁN</t>
    </r>
  </si>
  <si>
    <t>ÉPÍTTETŐ:</t>
  </si>
  <si>
    <t>ÉPÍTÉS HELYE:</t>
  </si>
  <si>
    <t>PADLÓFŰTÉSI KÖRÖK HŐTECHNIKAI ADATAI - FÖLDSZINT (01-FPPA08)</t>
  </si>
  <si>
    <t>Felfelé hasznos</t>
  </si>
  <si>
    <t>Kozmetika</t>
  </si>
  <si>
    <t>Pedikűr</t>
  </si>
  <si>
    <t>Masszázs 1</t>
  </si>
  <si>
    <t>Masszázs 2</t>
  </si>
  <si>
    <t>Masszázs 3</t>
  </si>
  <si>
    <t>Masszázs 4</t>
  </si>
  <si>
    <t>Öltöző</t>
  </si>
  <si>
    <t>-</t>
  </si>
  <si>
    <t>Folyosó</t>
  </si>
  <si>
    <t>Ffi. Zuhanyzó</t>
  </si>
  <si>
    <t>P015</t>
  </si>
  <si>
    <t>Közl. Pihenő</t>
  </si>
  <si>
    <t>PADLÓFŰTÉSI KÖRÖK HŐTECHNIKAI ADATAI - FÖLDSZINT (02-FPPA07)</t>
  </si>
  <si>
    <t>PADLÓFŰTÉSI KÖRÖK HŐTECHNIKAI ADATAI - FÖLDSZINT (03-FPPA05)</t>
  </si>
  <si>
    <t>P016</t>
  </si>
  <si>
    <t>P017</t>
  </si>
  <si>
    <t>114-115</t>
  </si>
  <si>
    <t>Ffi WC-Női WC</t>
  </si>
  <si>
    <t>P018</t>
  </si>
  <si>
    <t>P019</t>
  </si>
  <si>
    <t>P020</t>
  </si>
  <si>
    <t>Pénztár</t>
  </si>
  <si>
    <t>P021</t>
  </si>
  <si>
    <t>Pihenő</t>
  </si>
  <si>
    <t>P022</t>
  </si>
  <si>
    <t>P023</t>
  </si>
  <si>
    <t>P024</t>
  </si>
  <si>
    <t>P025</t>
  </si>
  <si>
    <t>P026</t>
  </si>
  <si>
    <t>PADLÓFŰTÉSI KÖRÖK HŐTECHNIKAI ADATAI - FÖLDSZINT (04-FPPA06)</t>
  </si>
  <si>
    <t>Merülő medence tér</t>
  </si>
  <si>
    <t>P027</t>
  </si>
  <si>
    <t>P028</t>
  </si>
  <si>
    <t>P029</t>
  </si>
  <si>
    <t>P030</t>
  </si>
  <si>
    <t>P031</t>
  </si>
  <si>
    <t>P032</t>
  </si>
  <si>
    <t>Ffi. WC</t>
  </si>
  <si>
    <t>Női WC</t>
  </si>
  <si>
    <t>P033</t>
  </si>
  <si>
    <t>PADLÓFŰTÉSI KÖRÖK HŐTECHNIKAI ADATAI - FÖLDSZINT (05-FPPA07)</t>
  </si>
  <si>
    <t>PADLÓFŰTÉSI KÖRÖK HŐTECHNIKAI ADATAI - FÖLDSZINT (06-FPPA05)</t>
  </si>
  <si>
    <t>P034</t>
  </si>
  <si>
    <t>P035</t>
  </si>
  <si>
    <t>P036</t>
  </si>
  <si>
    <t>P037</t>
  </si>
  <si>
    <t>P038</t>
  </si>
  <si>
    <t>Közlekedő Wellness</t>
  </si>
  <si>
    <t>PADLÓFŰTÉSI KÖRÖK HŐTECHNIKAI ADATAI - FÖLDSZINT (07-FPPA07)</t>
  </si>
  <si>
    <t>P040</t>
  </si>
  <si>
    <t>P039</t>
  </si>
  <si>
    <t>P041</t>
  </si>
  <si>
    <t>P042</t>
  </si>
  <si>
    <t>P043</t>
  </si>
  <si>
    <t>P044</t>
  </si>
  <si>
    <t>P045</t>
  </si>
  <si>
    <t>PADLÓFŰTÉSI KÖRÖK HŐTECHNIKAI ADATAI - FÖLDSZINT (08-FPPA06)</t>
  </si>
  <si>
    <t>P046</t>
  </si>
  <si>
    <t>P047</t>
  </si>
  <si>
    <t>P048</t>
  </si>
  <si>
    <t>P049</t>
  </si>
  <si>
    <t>P050</t>
  </si>
  <si>
    <t>P051</t>
  </si>
  <si>
    <t>PADLÓFŰTÉSI KÖRÖK HŐTECHNIKAI ADATAI - FÖLDSZINT (09-FPPA05)</t>
  </si>
  <si>
    <t>P052</t>
  </si>
  <si>
    <t>P053</t>
  </si>
  <si>
    <t>P054</t>
  </si>
  <si>
    <t>P055</t>
  </si>
  <si>
    <t>P056</t>
  </si>
  <si>
    <t>Közlekedő Élmény</t>
  </si>
  <si>
    <t>P057</t>
  </si>
  <si>
    <t>P058</t>
  </si>
  <si>
    <t>P059</t>
  </si>
  <si>
    <t>P060</t>
  </si>
  <si>
    <t>P061</t>
  </si>
  <si>
    <t>P062</t>
  </si>
  <si>
    <t>P063</t>
  </si>
  <si>
    <t>PADLÓFŰTÉSI KÖRÖK HŐTECHNIKAI ADATAI - FÖLDSZINT (10-FPPA07)</t>
  </si>
  <si>
    <t>P064</t>
  </si>
  <si>
    <t>P065</t>
  </si>
  <si>
    <t>P066</t>
  </si>
  <si>
    <t>P067</t>
  </si>
  <si>
    <t>P068</t>
  </si>
  <si>
    <t>PADLÓFŰTÉSI KÖRÖK HŐTECHNIKAI ADATAI - FÖLDSZINT (11-FPPA05)</t>
  </si>
  <si>
    <t>P069</t>
  </si>
  <si>
    <t>P070</t>
  </si>
  <si>
    <t>P071</t>
  </si>
  <si>
    <t>P072</t>
  </si>
  <si>
    <t>P073</t>
  </si>
  <si>
    <t>P074</t>
  </si>
  <si>
    <t>P075</t>
  </si>
  <si>
    <t>P076</t>
  </si>
  <si>
    <t>P077</t>
  </si>
  <si>
    <t>P078</t>
  </si>
  <si>
    <t>P079</t>
  </si>
  <si>
    <t>P080</t>
  </si>
  <si>
    <t>P081</t>
  </si>
  <si>
    <t>P082</t>
  </si>
  <si>
    <t>PADLÓFŰTÉSI KÖRÖK HŐTECHNIKAI ADATAI - FÖLDSZINT (12-FPPA05)</t>
  </si>
  <si>
    <t>PADLÓFŰTÉSI KÖRÖK HŐTECHNIKAI ADATAI - FÖLDSZINT (13-FPPA09)</t>
  </si>
  <si>
    <t>PADLÓFŰTÉSI KÖRÖK HŐTECHNIKAI ADATAI - FÖLDSZINT (14-FPPA04)</t>
  </si>
  <si>
    <t>P083</t>
  </si>
  <si>
    <t>P084</t>
  </si>
  <si>
    <t>P085</t>
  </si>
  <si>
    <t>P086</t>
  </si>
  <si>
    <t>PADLÓFŰTÉSI KÖRÖK HŐTECHNIKAI ADATAI - EMELET (15-FPPA09)</t>
  </si>
  <si>
    <t>P105</t>
  </si>
  <si>
    <t>P106</t>
  </si>
  <si>
    <t>P107</t>
  </si>
  <si>
    <t>P108</t>
  </si>
  <si>
    <t>P109</t>
  </si>
  <si>
    <t>Szentes Város Önkormányzata,                                                                                                                             6600 SZENTES, KOSSUTH TÉR 6.</t>
  </si>
  <si>
    <t>6600 SZENTES, CSALLÁNY G. PART 5., HRSZ.: 7502/1</t>
  </si>
  <si>
    <r>
      <rPr>
        <sz val="9"/>
        <color theme="1"/>
        <rFont val="Cambria"/>
        <family val="1"/>
        <charset val="238"/>
        <scheme val="major"/>
      </rPr>
      <t>ÉPÍTÉSZ:</t>
    </r>
    <r>
      <rPr>
        <b/>
        <sz val="10"/>
        <color theme="1"/>
        <rFont val="Cambria"/>
        <family val="1"/>
        <charset val="238"/>
        <scheme val="major"/>
      </rPr>
      <t xml:space="preserve"> LAJKÓ TIBOR</t>
    </r>
  </si>
  <si>
    <t>KÖZPONTI FŰTÉS - WELLNESS                                                      PADLÓFŰTÉSI KÖRÖK HŐTECHNIKAI                                                             ADATAI - EMELET</t>
  </si>
  <si>
    <t>Gf-002/PH</t>
  </si>
  <si>
    <t>KÖZPONTI FŰTÉS - ÉLMÉNYFÜRDŐ                                                      PADLÓFŰTÉSI KÖRÖK HŐTECHNIKAI                                                             ADATAI - FÖLDSZINT</t>
  </si>
  <si>
    <t>Gf-003/PH</t>
  </si>
  <si>
    <t>KÖZPONTI FŰTÉS - WELLNESS                                                      PADLÓFŰTÉSI KÖRÖK HŐTECHNIKAI                                                             ADATAI - FÖLDSZINT</t>
  </si>
  <si>
    <t>Gf-001/PH</t>
  </si>
  <si>
    <t>padlóf hőtechn                                                                           adatok 2013.07.31.dwg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</si>
</sst>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b/>
      <sz val="16"/>
      <color theme="1"/>
      <name val="Cambria"/>
      <family val="1"/>
      <charset val="238"/>
      <scheme val="major"/>
    </font>
    <font>
      <b/>
      <sz val="24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9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164" fontId="5" fillId="0" borderId="41" xfId="0" applyNumberFormat="1" applyFont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quotePrefix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164" fontId="5" fillId="0" borderId="8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1" fillId="0" borderId="33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5"/>
  <sheetViews>
    <sheetView tabSelected="1" zoomScaleNormal="100" workbookViewId="0">
      <selection activeCell="G37" sqref="G37:H37"/>
    </sheetView>
  </sheetViews>
  <sheetFormatPr defaultRowHeight="16.5"/>
  <cols>
    <col min="1" max="1" width="7.28515625" style="1" customWidth="1"/>
    <col min="2" max="2" width="9.42578125" style="1" customWidth="1"/>
    <col min="3" max="3" width="18.28515625" style="1" customWidth="1"/>
    <col min="4" max="4" width="8" style="1" customWidth="1"/>
    <col min="5" max="5" width="9.7109375" style="1" customWidth="1"/>
    <col min="6" max="6" width="8.5703125" style="1" customWidth="1"/>
    <col min="7" max="7" width="9.85546875" style="1" customWidth="1"/>
    <col min="8" max="8" width="9.140625" style="1" customWidth="1"/>
    <col min="9" max="9" width="8.28515625" style="1" customWidth="1"/>
    <col min="10" max="10" width="8.7109375" style="1" customWidth="1"/>
    <col min="11" max="13" width="9.140625" style="1" hidden="1" customWidth="1"/>
    <col min="14" max="16384" width="9.140625" style="1"/>
  </cols>
  <sheetData>
    <row r="1" spans="1:13" s="6" customFormat="1" ht="23.25" customHeight="1">
      <c r="A1" s="61" t="s">
        <v>45</v>
      </c>
      <c r="B1" s="62"/>
      <c r="C1" s="62"/>
      <c r="D1" s="62"/>
      <c r="E1" s="62"/>
      <c r="F1" s="62"/>
      <c r="G1" s="62"/>
      <c r="H1" s="62"/>
      <c r="I1" s="62"/>
      <c r="J1" s="63" t="s">
        <v>12</v>
      </c>
    </row>
    <row r="2" spans="1:13" s="6" customFormat="1" ht="15" customHeight="1">
      <c r="A2" s="65" t="s">
        <v>0</v>
      </c>
      <c r="B2" s="67" t="s">
        <v>1</v>
      </c>
      <c r="C2" s="67"/>
      <c r="D2" s="11" t="s">
        <v>4</v>
      </c>
      <c r="E2" s="67" t="s">
        <v>6</v>
      </c>
      <c r="F2" s="67"/>
      <c r="G2" s="11" t="s">
        <v>9</v>
      </c>
      <c r="H2" s="67" t="s">
        <v>11</v>
      </c>
      <c r="I2" s="67"/>
      <c r="J2" s="64"/>
    </row>
    <row r="3" spans="1:13" s="6" customFormat="1" ht="15" customHeight="1" thickBot="1">
      <c r="A3" s="66"/>
      <c r="B3" s="15" t="s">
        <v>2</v>
      </c>
      <c r="C3" s="15" t="s">
        <v>3</v>
      </c>
      <c r="D3" s="15" t="s">
        <v>5</v>
      </c>
      <c r="E3" s="15" t="s">
        <v>7</v>
      </c>
      <c r="F3" s="15" t="s">
        <v>8</v>
      </c>
      <c r="G3" s="15" t="s">
        <v>10</v>
      </c>
      <c r="H3" s="15" t="s">
        <v>7</v>
      </c>
      <c r="I3" s="15" t="s">
        <v>8</v>
      </c>
      <c r="J3" s="16" t="s">
        <v>13</v>
      </c>
      <c r="K3" s="105" t="s">
        <v>46</v>
      </c>
      <c r="L3" s="106"/>
      <c r="M3" s="106"/>
    </row>
    <row r="4" spans="1:13" s="7" customFormat="1" ht="21" customHeight="1">
      <c r="A4" s="20" t="s">
        <v>14</v>
      </c>
      <c r="B4" s="21">
        <v>102</v>
      </c>
      <c r="C4" s="22" t="s">
        <v>47</v>
      </c>
      <c r="D4" s="35">
        <v>30.1</v>
      </c>
      <c r="E4" s="32">
        <f>H4*(VLOOKUP(D4,$L$4:$M$6,2,1))</f>
        <v>561.51400000000001</v>
      </c>
      <c r="F4" s="32">
        <f>I4*(VLOOKUP(D4,$L$9:$M$11,2,1))</f>
        <v>1227.76</v>
      </c>
      <c r="G4" s="33">
        <v>150</v>
      </c>
      <c r="H4" s="43">
        <v>44.6</v>
      </c>
      <c r="I4" s="43">
        <v>74.5</v>
      </c>
      <c r="J4" s="23">
        <f>F4/4183/6*3600</f>
        <v>176.10710016734404</v>
      </c>
      <c r="K4" s="7">
        <v>22</v>
      </c>
      <c r="L4" s="7">
        <v>30.1</v>
      </c>
      <c r="M4" s="7">
        <v>12.59</v>
      </c>
    </row>
    <row r="5" spans="1:13" s="7" customFormat="1" ht="21" customHeight="1">
      <c r="A5" s="24" t="s">
        <v>16</v>
      </c>
      <c r="B5" s="12">
        <v>102</v>
      </c>
      <c r="C5" s="13" t="s">
        <v>47</v>
      </c>
      <c r="D5" s="36">
        <v>30.1</v>
      </c>
      <c r="E5" s="32">
        <f>H5*(VLOOKUP(D5,$L$4:$M$6,2,1))</f>
        <v>477.161</v>
      </c>
      <c r="F5" s="32">
        <f>I5*(VLOOKUP(D5,$L$9:$M$11,2,1))</f>
        <v>1110.7520000000002</v>
      </c>
      <c r="G5" s="34">
        <v>150</v>
      </c>
      <c r="H5" s="45">
        <v>37.9</v>
      </c>
      <c r="I5" s="45">
        <v>67.400000000000006</v>
      </c>
      <c r="J5" s="25">
        <f t="shared" ref="J5" si="0">F5/4183/6*3600</f>
        <v>159.32373894334214</v>
      </c>
      <c r="K5" s="7">
        <v>24</v>
      </c>
      <c r="L5" s="7">
        <v>31.1</v>
      </c>
      <c r="M5" s="7">
        <v>10.89</v>
      </c>
    </row>
    <row r="6" spans="1:13" s="7" customFormat="1" ht="21" customHeight="1">
      <c r="A6" s="24" t="s">
        <v>17</v>
      </c>
      <c r="B6" s="12">
        <v>103</v>
      </c>
      <c r="C6" s="13" t="s">
        <v>48</v>
      </c>
      <c r="D6" s="36">
        <v>30.1</v>
      </c>
      <c r="E6" s="32">
        <f t="shared" ref="E6:E11" si="1">H6*(VLOOKUP(D6,$L$4:$M$6,2,1))</f>
        <v>396.58499999999998</v>
      </c>
      <c r="F6" s="32">
        <f t="shared" ref="F6:F11" si="2">I6*(VLOOKUP(D6,$L$9:$M$11,2,1))</f>
        <v>944.30399999999997</v>
      </c>
      <c r="G6" s="34">
        <v>150</v>
      </c>
      <c r="H6" s="45">
        <v>31.5</v>
      </c>
      <c r="I6" s="45">
        <v>57.3</v>
      </c>
      <c r="J6" s="25">
        <f t="shared" ref="J6:J11" si="3">F6/4183/6*3600</f>
        <v>135.44881663877598</v>
      </c>
      <c r="K6" s="7">
        <v>28</v>
      </c>
      <c r="L6" s="7">
        <v>33</v>
      </c>
      <c r="M6" s="7">
        <v>7.3650000000000002</v>
      </c>
    </row>
    <row r="7" spans="1:13" s="7" customFormat="1" ht="21" customHeight="1">
      <c r="A7" s="24" t="s">
        <v>18</v>
      </c>
      <c r="B7" s="12">
        <v>103</v>
      </c>
      <c r="C7" s="13" t="s">
        <v>48</v>
      </c>
      <c r="D7" s="36">
        <v>30.1</v>
      </c>
      <c r="E7" s="32">
        <f t="shared" si="1"/>
        <v>337.41199999999998</v>
      </c>
      <c r="F7" s="32">
        <f t="shared" si="2"/>
        <v>812.46399999999994</v>
      </c>
      <c r="G7" s="34">
        <v>150</v>
      </c>
      <c r="H7" s="45">
        <v>26.8</v>
      </c>
      <c r="I7" s="45">
        <v>49.3</v>
      </c>
      <c r="J7" s="25">
        <f t="shared" si="3"/>
        <v>116.53798709060482</v>
      </c>
    </row>
    <row r="8" spans="1:13" s="7" customFormat="1" ht="21" customHeight="1">
      <c r="A8" s="24" t="s">
        <v>19</v>
      </c>
      <c r="B8" s="12">
        <v>104</v>
      </c>
      <c r="C8" s="13" t="s">
        <v>49</v>
      </c>
      <c r="D8" s="36">
        <v>31.1</v>
      </c>
      <c r="E8" s="32">
        <f t="shared" si="1"/>
        <v>537.96600000000001</v>
      </c>
      <c r="F8" s="32">
        <f t="shared" si="2"/>
        <v>919.54799999999989</v>
      </c>
      <c r="G8" s="34">
        <v>150</v>
      </c>
      <c r="H8" s="45">
        <v>49.4</v>
      </c>
      <c r="I8" s="45">
        <v>62.3</v>
      </c>
      <c r="J8" s="25">
        <f t="shared" si="3"/>
        <v>131.89787234042552</v>
      </c>
      <c r="K8" s="105" t="s">
        <v>46</v>
      </c>
      <c r="L8" s="106"/>
      <c r="M8" s="106"/>
    </row>
    <row r="9" spans="1:13" s="7" customFormat="1" ht="21" customHeight="1">
      <c r="A9" s="24" t="s">
        <v>20</v>
      </c>
      <c r="B9" s="14">
        <v>105</v>
      </c>
      <c r="C9" s="13" t="s">
        <v>50</v>
      </c>
      <c r="D9" s="37">
        <v>31.1</v>
      </c>
      <c r="E9" s="32">
        <f t="shared" si="1"/>
        <v>520.54200000000003</v>
      </c>
      <c r="F9" s="32">
        <f t="shared" si="2"/>
        <v>822.13200000000006</v>
      </c>
      <c r="G9" s="34">
        <v>150</v>
      </c>
      <c r="H9" s="45">
        <v>47.8</v>
      </c>
      <c r="I9" s="45">
        <v>55.7</v>
      </c>
      <c r="J9" s="25">
        <f t="shared" si="3"/>
        <v>117.92474300741095</v>
      </c>
      <c r="K9" s="7">
        <v>22</v>
      </c>
      <c r="L9" s="7">
        <v>30.1</v>
      </c>
      <c r="M9" s="7">
        <v>16.48</v>
      </c>
    </row>
    <row r="10" spans="1:13" s="7" customFormat="1" ht="21" customHeight="1">
      <c r="A10" s="24" t="s">
        <v>21</v>
      </c>
      <c r="B10" s="12">
        <v>106</v>
      </c>
      <c r="C10" s="13" t="s">
        <v>51</v>
      </c>
      <c r="D10" s="37">
        <v>31.1</v>
      </c>
      <c r="E10" s="32">
        <f t="shared" si="1"/>
        <v>441.04500000000002</v>
      </c>
      <c r="F10" s="32">
        <f t="shared" si="2"/>
        <v>686.34</v>
      </c>
      <c r="G10" s="34">
        <v>150</v>
      </c>
      <c r="H10" s="45">
        <v>40.5</v>
      </c>
      <c r="I10" s="45">
        <v>46.5</v>
      </c>
      <c r="J10" s="25">
        <f t="shared" si="3"/>
        <v>98.447047573511838</v>
      </c>
      <c r="K10" s="7">
        <v>24</v>
      </c>
      <c r="L10" s="7">
        <v>31.1</v>
      </c>
      <c r="M10" s="7">
        <v>14.76</v>
      </c>
    </row>
    <row r="11" spans="1:13" s="7" customFormat="1" ht="21" customHeight="1" thickBot="1">
      <c r="A11" s="24" t="s">
        <v>22</v>
      </c>
      <c r="B11" s="12">
        <v>107</v>
      </c>
      <c r="C11" s="13" t="s">
        <v>52</v>
      </c>
      <c r="D11" s="37">
        <v>31.1</v>
      </c>
      <c r="E11" s="32">
        <f t="shared" si="1"/>
        <v>470.44800000000004</v>
      </c>
      <c r="F11" s="32">
        <f t="shared" si="2"/>
        <v>637.63200000000006</v>
      </c>
      <c r="G11" s="34">
        <v>150</v>
      </c>
      <c r="H11" s="45">
        <v>43.2</v>
      </c>
      <c r="I11" s="45">
        <v>43.2</v>
      </c>
      <c r="J11" s="25">
        <f t="shared" si="3"/>
        <v>91.460482907004547</v>
      </c>
      <c r="K11" s="7">
        <v>28</v>
      </c>
      <c r="L11" s="7">
        <v>33</v>
      </c>
      <c r="M11" s="7">
        <v>11.26</v>
      </c>
    </row>
    <row r="12" spans="1:13" s="3" customFormat="1" ht="21.75" customHeight="1" thickBot="1">
      <c r="A12" s="82" t="s">
        <v>29</v>
      </c>
      <c r="B12" s="83"/>
      <c r="C12" s="83"/>
      <c r="D12" s="83"/>
      <c r="E12" s="17">
        <f>SUM(E4:E11)</f>
        <v>3742.6729999999998</v>
      </c>
      <c r="F12" s="17">
        <f>SUM(F4:F11)</f>
        <v>7160.9320000000007</v>
      </c>
      <c r="G12" s="18"/>
      <c r="H12" s="17">
        <f>SUM(H4:H11)</f>
        <v>321.7</v>
      </c>
      <c r="I12" s="17">
        <f>SUM(I4:I11)</f>
        <v>456.2</v>
      </c>
      <c r="J12" s="19">
        <f>SUM(J4:J11)</f>
        <v>1027.1477886684197</v>
      </c>
    </row>
    <row r="13" spans="1:13" s="3" customFormat="1" ht="21.75" customHeight="1">
      <c r="A13" s="26"/>
      <c r="B13" s="26"/>
      <c r="C13" s="26"/>
      <c r="D13" s="26"/>
      <c r="E13" s="27"/>
      <c r="F13" s="27"/>
      <c r="G13" s="28"/>
      <c r="H13" s="27"/>
      <c r="I13" s="27"/>
      <c r="J13" s="29"/>
    </row>
    <row r="14" spans="1:13" s="3" customFormat="1" ht="21.75" customHeight="1">
      <c r="A14" s="26"/>
      <c r="B14" s="26"/>
      <c r="C14" s="26"/>
      <c r="D14" s="26"/>
      <c r="E14" s="27"/>
      <c r="F14" s="27"/>
      <c r="G14" s="28"/>
      <c r="H14" s="27"/>
      <c r="I14" s="27"/>
      <c r="J14" s="29"/>
    </row>
    <row r="15" spans="1:13" s="3" customFormat="1" ht="21.75" customHeight="1" thickBot="1">
      <c r="A15" s="26"/>
      <c r="B15" s="26"/>
      <c r="C15" s="26"/>
      <c r="D15" s="26"/>
      <c r="E15" s="27"/>
      <c r="F15" s="27"/>
      <c r="G15" s="28"/>
      <c r="H15" s="27"/>
      <c r="I15" s="27"/>
      <c r="J15" s="29"/>
    </row>
    <row r="16" spans="1:13" s="3" customFormat="1" ht="21.75" customHeight="1">
      <c r="A16" s="61" t="s">
        <v>59</v>
      </c>
      <c r="B16" s="62"/>
      <c r="C16" s="62"/>
      <c r="D16" s="62"/>
      <c r="E16" s="62"/>
      <c r="F16" s="62"/>
      <c r="G16" s="62"/>
      <c r="H16" s="62"/>
      <c r="I16" s="62"/>
      <c r="J16" s="63" t="s">
        <v>12</v>
      </c>
    </row>
    <row r="17" spans="1:10" s="3" customFormat="1" ht="21.75" customHeight="1">
      <c r="A17" s="65" t="s">
        <v>0</v>
      </c>
      <c r="B17" s="67" t="s">
        <v>1</v>
      </c>
      <c r="C17" s="67"/>
      <c r="D17" s="30" t="s">
        <v>4</v>
      </c>
      <c r="E17" s="67" t="s">
        <v>6</v>
      </c>
      <c r="F17" s="67"/>
      <c r="G17" s="30" t="s">
        <v>9</v>
      </c>
      <c r="H17" s="67" t="s">
        <v>11</v>
      </c>
      <c r="I17" s="67"/>
      <c r="J17" s="64"/>
    </row>
    <row r="18" spans="1:10" s="3" customFormat="1" ht="21.75" customHeight="1" thickBot="1">
      <c r="A18" s="66"/>
      <c r="B18" s="15" t="s">
        <v>2</v>
      </c>
      <c r="C18" s="15" t="s">
        <v>3</v>
      </c>
      <c r="D18" s="15" t="s">
        <v>5</v>
      </c>
      <c r="E18" s="15" t="s">
        <v>7</v>
      </c>
      <c r="F18" s="15" t="s">
        <v>8</v>
      </c>
      <c r="G18" s="15" t="s">
        <v>10</v>
      </c>
      <c r="H18" s="15" t="s">
        <v>7</v>
      </c>
      <c r="I18" s="15" t="s">
        <v>8</v>
      </c>
      <c r="J18" s="16" t="s">
        <v>13</v>
      </c>
    </row>
    <row r="19" spans="1:10" s="7" customFormat="1" ht="21" customHeight="1">
      <c r="A19" s="20" t="s">
        <v>23</v>
      </c>
      <c r="B19" s="21">
        <v>112</v>
      </c>
      <c r="C19" s="22" t="s">
        <v>53</v>
      </c>
      <c r="D19" s="35">
        <v>31.1</v>
      </c>
      <c r="E19" s="32">
        <f>H19*(VLOOKUP(D19,$L$4:$M$6,2,1))</f>
        <v>839.61900000000003</v>
      </c>
      <c r="F19" s="32">
        <f>I19*(VLOOKUP(D19,$L$9:$M$11,2,1))</f>
        <v>1152.7559999999999</v>
      </c>
      <c r="G19" s="33">
        <v>150</v>
      </c>
      <c r="H19" s="43">
        <v>77.099999999999994</v>
      </c>
      <c r="I19" s="43">
        <v>78.099999999999994</v>
      </c>
      <c r="J19" s="23">
        <f>F19/4183/6*3600</f>
        <v>165.34869710733923</v>
      </c>
    </row>
    <row r="20" spans="1:10" s="7" customFormat="1" ht="21" customHeight="1">
      <c r="A20" s="24" t="s">
        <v>24</v>
      </c>
      <c r="B20" s="12">
        <v>112</v>
      </c>
      <c r="C20" s="13" t="s">
        <v>53</v>
      </c>
      <c r="D20" s="36">
        <v>31.1</v>
      </c>
      <c r="E20" s="32">
        <f>H20*(VLOOKUP(D20,$L$4:$M$6,2,1))</f>
        <v>752.49900000000002</v>
      </c>
      <c r="F20" s="32">
        <f>I20*(VLOOKUP(D20,$L$9:$M$11,2,1))</f>
        <v>1039.104</v>
      </c>
      <c r="G20" s="34">
        <v>150</v>
      </c>
      <c r="H20" s="45">
        <v>69.099999999999994</v>
      </c>
      <c r="I20" s="45">
        <v>70.400000000000006</v>
      </c>
      <c r="J20" s="25">
        <f t="shared" ref="J20:J25" si="4">F20/4183/6*3600</f>
        <v>149.04671288548889</v>
      </c>
    </row>
    <row r="21" spans="1:10" s="7" customFormat="1" ht="21" customHeight="1">
      <c r="A21" s="24" t="s">
        <v>25</v>
      </c>
      <c r="B21" s="12">
        <v>112</v>
      </c>
      <c r="C21" s="13" t="s">
        <v>53</v>
      </c>
      <c r="D21" s="36">
        <v>31.1</v>
      </c>
      <c r="E21" s="32">
        <f t="shared" ref="E21:E25" si="5">H21*(VLOOKUP(D21,$L$4:$M$6,2,1))</f>
        <v>680.625</v>
      </c>
      <c r="F21" s="32">
        <f t="shared" ref="F21:F25" si="6">I21*(VLOOKUP(D21,$L$9:$M$11,2,1))</f>
        <v>932.83199999999999</v>
      </c>
      <c r="G21" s="34">
        <v>150</v>
      </c>
      <c r="H21" s="45">
        <v>62.5</v>
      </c>
      <c r="I21" s="45">
        <v>63.2</v>
      </c>
      <c r="J21" s="25">
        <f t="shared" si="4"/>
        <v>133.80329906765479</v>
      </c>
    </row>
    <row r="22" spans="1:10" s="7" customFormat="1" ht="21" customHeight="1">
      <c r="A22" s="24" t="s">
        <v>26</v>
      </c>
      <c r="B22" s="12" t="s">
        <v>54</v>
      </c>
      <c r="C22" s="13" t="s">
        <v>55</v>
      </c>
      <c r="D22" s="36">
        <v>30.1</v>
      </c>
      <c r="E22" s="32">
        <f t="shared" si="5"/>
        <v>647.12599999999998</v>
      </c>
      <c r="F22" s="32">
        <f t="shared" si="6"/>
        <v>975.6160000000001</v>
      </c>
      <c r="G22" s="34">
        <v>150</v>
      </c>
      <c r="H22" s="45">
        <v>51.4</v>
      </c>
      <c r="I22" s="45">
        <v>59.2</v>
      </c>
      <c r="J22" s="25">
        <f t="shared" si="4"/>
        <v>139.94013865646667</v>
      </c>
    </row>
    <row r="23" spans="1:10" s="7" customFormat="1" ht="21" customHeight="1">
      <c r="A23" s="24" t="s">
        <v>27</v>
      </c>
      <c r="B23" s="12" t="s">
        <v>54</v>
      </c>
      <c r="C23" s="13" t="s">
        <v>55</v>
      </c>
      <c r="D23" s="36">
        <v>30.1</v>
      </c>
      <c r="E23" s="32">
        <f t="shared" si="5"/>
        <v>669.78800000000001</v>
      </c>
      <c r="F23" s="32">
        <f t="shared" si="6"/>
        <v>1015.168</v>
      </c>
      <c r="G23" s="34">
        <v>150</v>
      </c>
      <c r="H23" s="45">
        <v>53.2</v>
      </c>
      <c r="I23" s="45">
        <v>61.6</v>
      </c>
      <c r="J23" s="25">
        <f t="shared" si="4"/>
        <v>145.613387520918</v>
      </c>
    </row>
    <row r="24" spans="1:10" s="7" customFormat="1" ht="21" customHeight="1">
      <c r="A24" s="24" t="s">
        <v>28</v>
      </c>
      <c r="B24" s="12">
        <v>111</v>
      </c>
      <c r="C24" s="13" t="s">
        <v>56</v>
      </c>
      <c r="D24" s="36">
        <v>31.1</v>
      </c>
      <c r="E24" s="32">
        <f t="shared" si="5"/>
        <v>704.58300000000008</v>
      </c>
      <c r="F24" s="32">
        <f t="shared" si="6"/>
        <v>985.96799999999996</v>
      </c>
      <c r="G24" s="34">
        <v>150</v>
      </c>
      <c r="H24" s="45">
        <v>64.7</v>
      </c>
      <c r="I24" s="45">
        <v>66.8</v>
      </c>
      <c r="J24" s="25">
        <f t="shared" si="4"/>
        <v>141.42500597657184</v>
      </c>
    </row>
    <row r="25" spans="1:10" s="7" customFormat="1" ht="21" customHeight="1" thickBot="1">
      <c r="A25" s="24" t="s">
        <v>57</v>
      </c>
      <c r="B25" s="12">
        <v>108</v>
      </c>
      <c r="C25" s="13" t="s">
        <v>58</v>
      </c>
      <c r="D25" s="37">
        <v>30.1</v>
      </c>
      <c r="E25" s="32">
        <f t="shared" si="5"/>
        <v>794.42899999999997</v>
      </c>
      <c r="F25" s="32">
        <f t="shared" si="6"/>
        <v>1090.9760000000001</v>
      </c>
      <c r="G25" s="34">
        <v>150</v>
      </c>
      <c r="H25" s="45">
        <v>63.1</v>
      </c>
      <c r="I25" s="45">
        <v>66.2</v>
      </c>
      <c r="J25" s="25">
        <f t="shared" si="4"/>
        <v>156.48711451111646</v>
      </c>
    </row>
    <row r="26" spans="1:10" s="3" customFormat="1" ht="21.75" customHeight="1" thickBot="1">
      <c r="A26" s="82" t="s">
        <v>29</v>
      </c>
      <c r="B26" s="83"/>
      <c r="C26" s="83"/>
      <c r="D26" s="83"/>
      <c r="E26" s="17">
        <f>SUM(E19:E25)</f>
        <v>5088.6689999999999</v>
      </c>
      <c r="F26" s="17">
        <f>SUM(F19:F25)</f>
        <v>7192.42</v>
      </c>
      <c r="G26" s="18"/>
      <c r="H26" s="17">
        <f>SUM(H19:H25)</f>
        <v>441.09999999999997</v>
      </c>
      <c r="I26" s="17">
        <f>SUM(I19:I25)</f>
        <v>465.5</v>
      </c>
      <c r="J26" s="19">
        <f>SUM(J19:J25)</f>
        <v>1031.6643557255559</v>
      </c>
    </row>
    <row r="27" spans="1:10" s="3" customFormat="1" ht="21.75" customHeight="1">
      <c r="A27" s="26"/>
      <c r="B27" s="26"/>
      <c r="C27" s="26"/>
      <c r="D27" s="26"/>
      <c r="E27" s="27"/>
      <c r="F27" s="27"/>
      <c r="G27" s="28"/>
      <c r="H27" s="27"/>
      <c r="I27" s="27"/>
      <c r="J27" s="29"/>
    </row>
    <row r="28" spans="1:10" s="3" customFormat="1" ht="21.75" customHeight="1">
      <c r="A28" s="26"/>
      <c r="B28" s="26"/>
      <c r="C28" s="26"/>
      <c r="D28" s="26"/>
      <c r="E28" s="27"/>
      <c r="F28" s="27"/>
      <c r="G28" s="28"/>
      <c r="H28" s="27"/>
      <c r="I28" s="27"/>
      <c r="J28" s="29"/>
    </row>
    <row r="29" spans="1:10" s="3" customFormat="1" ht="21.75" customHeight="1"/>
    <row r="30" spans="1:10" s="3" customFormat="1" ht="21.75" customHeight="1" thickBot="1"/>
    <row r="31" spans="1:10" s="3" customFormat="1" ht="21.75" customHeight="1">
      <c r="A31" s="55" t="s">
        <v>35</v>
      </c>
      <c r="B31" s="56"/>
      <c r="C31" s="57"/>
      <c r="D31" s="57"/>
      <c r="E31" s="57"/>
      <c r="F31" s="58"/>
      <c r="G31" s="59" t="s">
        <v>36</v>
      </c>
      <c r="H31" s="56"/>
      <c r="I31" s="57"/>
      <c r="J31" s="60"/>
    </row>
    <row r="32" spans="1:10" s="3" customFormat="1" ht="21.75" customHeight="1">
      <c r="A32" s="84" t="s">
        <v>165</v>
      </c>
      <c r="B32" s="85"/>
      <c r="C32" s="85"/>
      <c r="D32" s="85"/>
      <c r="E32" s="85"/>
      <c r="F32" s="86"/>
      <c r="G32" s="99" t="s">
        <v>166</v>
      </c>
      <c r="H32" s="100"/>
      <c r="I32" s="100"/>
      <c r="J32" s="101"/>
    </row>
    <row r="33" spans="1:10" s="3" customFormat="1" ht="21.75" customHeight="1">
      <c r="A33" s="84"/>
      <c r="B33" s="85"/>
      <c r="C33" s="85"/>
      <c r="D33" s="85"/>
      <c r="E33" s="85"/>
      <c r="F33" s="86"/>
      <c r="G33" s="102"/>
      <c r="H33" s="103"/>
      <c r="I33" s="103"/>
      <c r="J33" s="104"/>
    </row>
    <row r="34" spans="1:10" s="3" customFormat="1" ht="21.75" customHeight="1">
      <c r="A34" s="87"/>
      <c r="B34" s="88"/>
      <c r="C34" s="88"/>
      <c r="D34" s="88"/>
      <c r="E34" s="88"/>
      <c r="F34" s="89"/>
      <c r="G34" s="96" t="s">
        <v>37</v>
      </c>
      <c r="H34" s="97"/>
      <c r="I34" s="96" t="s">
        <v>38</v>
      </c>
      <c r="J34" s="98"/>
    </row>
    <row r="35" spans="1:10" ht="27.75" customHeight="1">
      <c r="A35" s="72" t="s">
        <v>43</v>
      </c>
      <c r="B35" s="73"/>
      <c r="C35" s="74" t="s">
        <v>158</v>
      </c>
      <c r="D35" s="74"/>
      <c r="E35" s="74"/>
      <c r="F35" s="75"/>
      <c r="G35" s="76"/>
      <c r="H35" s="77"/>
      <c r="I35" s="78" t="s">
        <v>167</v>
      </c>
      <c r="J35" s="79"/>
    </row>
    <row r="36" spans="1:10" s="3" customFormat="1" ht="21.75" customHeight="1">
      <c r="A36" s="80" t="s">
        <v>44</v>
      </c>
      <c r="B36" s="81"/>
      <c r="C36" s="94" t="s">
        <v>159</v>
      </c>
      <c r="D36" s="94"/>
      <c r="E36" s="94"/>
      <c r="F36" s="95"/>
      <c r="G36" s="96" t="s">
        <v>41</v>
      </c>
      <c r="H36" s="97"/>
      <c r="I36" s="96" t="s">
        <v>39</v>
      </c>
      <c r="J36" s="98"/>
    </row>
    <row r="37" spans="1:10" s="3" customFormat="1" ht="21.75" customHeight="1" thickBot="1">
      <c r="A37" s="90" t="s">
        <v>42</v>
      </c>
      <c r="B37" s="91"/>
      <c r="C37" s="92"/>
      <c r="D37" s="93" t="s">
        <v>160</v>
      </c>
      <c r="E37" s="91"/>
      <c r="F37" s="92"/>
      <c r="G37" s="68">
        <v>41486</v>
      </c>
      <c r="H37" s="69"/>
      <c r="I37" s="70" t="s">
        <v>40</v>
      </c>
      <c r="J37" s="71"/>
    </row>
    <row r="38" spans="1:10" s="3" customFormat="1" ht="21.75" customHeight="1" thickBot="1">
      <c r="A38" s="26"/>
      <c r="B38" s="26"/>
      <c r="C38" s="26"/>
      <c r="D38" s="26"/>
      <c r="E38" s="27"/>
      <c r="F38" s="27"/>
      <c r="G38" s="28"/>
      <c r="H38" s="27"/>
      <c r="I38" s="27"/>
      <c r="J38" s="29"/>
    </row>
    <row r="39" spans="1:10" s="3" customFormat="1" ht="21.75" customHeight="1">
      <c r="A39" s="61" t="s">
        <v>60</v>
      </c>
      <c r="B39" s="62"/>
      <c r="C39" s="62"/>
      <c r="D39" s="62"/>
      <c r="E39" s="62"/>
      <c r="F39" s="62"/>
      <c r="G39" s="62"/>
      <c r="H39" s="62"/>
      <c r="I39" s="62"/>
      <c r="J39" s="63" t="s">
        <v>12</v>
      </c>
    </row>
    <row r="40" spans="1:10" s="3" customFormat="1" ht="21.75" customHeight="1">
      <c r="A40" s="65" t="s">
        <v>0</v>
      </c>
      <c r="B40" s="67" t="s">
        <v>1</v>
      </c>
      <c r="C40" s="67"/>
      <c r="D40" s="30" t="s">
        <v>4</v>
      </c>
      <c r="E40" s="67" t="s">
        <v>6</v>
      </c>
      <c r="F40" s="67"/>
      <c r="G40" s="30" t="s">
        <v>9</v>
      </c>
      <c r="H40" s="67" t="s">
        <v>11</v>
      </c>
      <c r="I40" s="67"/>
      <c r="J40" s="64"/>
    </row>
    <row r="41" spans="1:10" s="3" customFormat="1" ht="21.75" customHeight="1" thickBot="1">
      <c r="A41" s="66"/>
      <c r="B41" s="15" t="s">
        <v>2</v>
      </c>
      <c r="C41" s="15" t="s">
        <v>3</v>
      </c>
      <c r="D41" s="15" t="s">
        <v>5</v>
      </c>
      <c r="E41" s="15" t="s">
        <v>7</v>
      </c>
      <c r="F41" s="15" t="s">
        <v>8</v>
      </c>
      <c r="G41" s="15" t="s">
        <v>10</v>
      </c>
      <c r="H41" s="15" t="s">
        <v>7</v>
      </c>
      <c r="I41" s="15" t="s">
        <v>8</v>
      </c>
      <c r="J41" s="16" t="s">
        <v>13</v>
      </c>
    </row>
    <row r="42" spans="1:10" s="3" customFormat="1" ht="21.75" customHeight="1">
      <c r="A42" s="20" t="s">
        <v>61</v>
      </c>
      <c r="B42" s="21">
        <v>101</v>
      </c>
      <c r="C42" s="22" t="s">
        <v>15</v>
      </c>
      <c r="D42" s="35">
        <v>30.1</v>
      </c>
      <c r="E42" s="32">
        <f>H42*(VLOOKUP(D42,$L$4:$M$6,2,1))</f>
        <v>921.58800000000008</v>
      </c>
      <c r="F42" s="32">
        <f>I42*(VLOOKUP(D42,$L$9:$M$11,2,1))</f>
        <v>1227.76</v>
      </c>
      <c r="G42" s="33">
        <v>150</v>
      </c>
      <c r="H42" s="43">
        <v>73.2</v>
      </c>
      <c r="I42" s="43">
        <v>74.5</v>
      </c>
      <c r="J42" s="23">
        <f>F42/4183/6*3600</f>
        <v>176.10710016734404</v>
      </c>
    </row>
    <row r="43" spans="1:10" s="3" customFormat="1" ht="21.75" customHeight="1">
      <c r="A43" s="24" t="s">
        <v>62</v>
      </c>
      <c r="B43" s="12" t="s">
        <v>63</v>
      </c>
      <c r="C43" s="13" t="s">
        <v>64</v>
      </c>
      <c r="D43" s="36">
        <v>30.1</v>
      </c>
      <c r="E43" s="32">
        <f>H43*(VLOOKUP(D43,$L$4:$M$6,2,1))</f>
        <v>824.64499999999998</v>
      </c>
      <c r="F43" s="32">
        <f>I43*(VLOOKUP(D43,$L$9:$M$11,2,1))</f>
        <v>1089.328</v>
      </c>
      <c r="G43" s="34">
        <v>150</v>
      </c>
      <c r="H43" s="45">
        <v>65.5</v>
      </c>
      <c r="I43" s="45">
        <v>66.099999999999994</v>
      </c>
      <c r="J43" s="25">
        <f t="shared" ref="J43:J46" si="7">F43/4183/6*3600</f>
        <v>156.25072914176428</v>
      </c>
    </row>
    <row r="44" spans="1:10" s="3" customFormat="1" ht="21.75" customHeight="1">
      <c r="A44" s="24" t="s">
        <v>65</v>
      </c>
      <c r="B44" s="12">
        <v>101</v>
      </c>
      <c r="C44" s="13" t="s">
        <v>15</v>
      </c>
      <c r="D44" s="36">
        <v>30.1</v>
      </c>
      <c r="E44" s="32">
        <f t="shared" ref="E44:E46" si="8">H44*(VLOOKUP(D44,$L$4:$M$6,2,1))</f>
        <v>908.99800000000005</v>
      </c>
      <c r="F44" s="32">
        <f t="shared" ref="F44:F46" si="9">I44*(VLOOKUP(D44,$L$9:$M$11,2,1))</f>
        <v>1203.04</v>
      </c>
      <c r="G44" s="34">
        <v>150</v>
      </c>
      <c r="H44" s="45">
        <v>72.2</v>
      </c>
      <c r="I44" s="45">
        <v>73</v>
      </c>
      <c r="J44" s="25">
        <f t="shared" si="7"/>
        <v>172.56131962706189</v>
      </c>
    </row>
    <row r="45" spans="1:10" s="3" customFormat="1" ht="21.75" customHeight="1">
      <c r="A45" s="24" t="s">
        <v>66</v>
      </c>
      <c r="B45" s="12">
        <v>101</v>
      </c>
      <c r="C45" s="13" t="s">
        <v>15</v>
      </c>
      <c r="D45" s="36">
        <v>30.1</v>
      </c>
      <c r="E45" s="32">
        <f t="shared" si="8"/>
        <v>660.97500000000002</v>
      </c>
      <c r="F45" s="32">
        <f t="shared" si="9"/>
        <v>888.27200000000005</v>
      </c>
      <c r="G45" s="34">
        <v>150</v>
      </c>
      <c r="H45" s="45">
        <v>52.5</v>
      </c>
      <c r="I45" s="45">
        <v>53.9</v>
      </c>
      <c r="J45" s="25">
        <f t="shared" si="7"/>
        <v>127.41171408080325</v>
      </c>
    </row>
    <row r="46" spans="1:10" s="3" customFormat="1" ht="21.75" customHeight="1" thickBot="1">
      <c r="A46" s="24" t="s">
        <v>67</v>
      </c>
      <c r="B46" s="12" t="s">
        <v>54</v>
      </c>
      <c r="C46" s="13" t="s">
        <v>68</v>
      </c>
      <c r="D46" s="36">
        <v>30.1</v>
      </c>
      <c r="E46" s="32">
        <f t="shared" si="8"/>
        <v>891.37199999999996</v>
      </c>
      <c r="F46" s="32">
        <f t="shared" si="9"/>
        <v>1176.672</v>
      </c>
      <c r="G46" s="34">
        <v>150</v>
      </c>
      <c r="H46" s="45">
        <v>70.8</v>
      </c>
      <c r="I46" s="45">
        <v>71.400000000000006</v>
      </c>
      <c r="J46" s="25">
        <f t="shared" si="7"/>
        <v>168.77915371742768</v>
      </c>
    </row>
    <row r="47" spans="1:10" s="3" customFormat="1" ht="21.75" customHeight="1" thickBot="1">
      <c r="A47" s="82" t="s">
        <v>29</v>
      </c>
      <c r="B47" s="83"/>
      <c r="C47" s="83"/>
      <c r="D47" s="83"/>
      <c r="E47" s="17">
        <f>SUM(E42:E46)</f>
        <v>4207.5780000000004</v>
      </c>
      <c r="F47" s="17">
        <f>SUM(F42:F46)</f>
        <v>5585.0720000000001</v>
      </c>
      <c r="G47" s="18"/>
      <c r="H47" s="17">
        <f>SUM(H42:H46)</f>
        <v>334.2</v>
      </c>
      <c r="I47" s="17">
        <f>SUM(I42:I46)</f>
        <v>338.9</v>
      </c>
      <c r="J47" s="19">
        <f>SUM(J42:J46)</f>
        <v>801.11001673440114</v>
      </c>
    </row>
    <row r="48" spans="1:10" s="3" customFormat="1" ht="21.75" customHeight="1">
      <c r="A48" s="26"/>
      <c r="B48" s="26"/>
      <c r="C48" s="26"/>
      <c r="D48" s="26"/>
      <c r="E48" s="27"/>
      <c r="F48" s="27"/>
      <c r="G48" s="28"/>
      <c r="H48" s="27"/>
      <c r="I48" s="27"/>
      <c r="J48" s="29"/>
    </row>
    <row r="49" spans="1:10" s="3" customFormat="1" ht="21.75" customHeight="1">
      <c r="A49" s="26"/>
      <c r="B49" s="26"/>
      <c r="C49" s="26"/>
      <c r="D49" s="26"/>
      <c r="E49" s="27"/>
      <c r="F49" s="27"/>
      <c r="G49" s="28"/>
      <c r="H49" s="27"/>
      <c r="I49" s="27"/>
      <c r="J49" s="29"/>
    </row>
    <row r="50" spans="1:10" s="3" customFormat="1" ht="21.75" customHeight="1" thickBot="1">
      <c r="A50" s="26"/>
      <c r="B50" s="26"/>
      <c r="C50" s="26"/>
      <c r="D50" s="26"/>
      <c r="E50" s="27"/>
      <c r="F50" s="27"/>
      <c r="G50" s="28"/>
      <c r="H50" s="27"/>
      <c r="I50" s="27"/>
      <c r="J50" s="29"/>
    </row>
    <row r="51" spans="1:10" s="3" customFormat="1" ht="21.75" customHeight="1">
      <c r="A51" s="61" t="s">
        <v>76</v>
      </c>
      <c r="B51" s="62"/>
      <c r="C51" s="62"/>
      <c r="D51" s="62"/>
      <c r="E51" s="62"/>
      <c r="F51" s="62"/>
      <c r="G51" s="62"/>
      <c r="H51" s="62"/>
      <c r="I51" s="62"/>
      <c r="J51" s="63" t="s">
        <v>12</v>
      </c>
    </row>
    <row r="52" spans="1:10" s="3" customFormat="1" ht="21.75" customHeight="1">
      <c r="A52" s="65" t="s">
        <v>0</v>
      </c>
      <c r="B52" s="67" t="s">
        <v>1</v>
      </c>
      <c r="C52" s="67"/>
      <c r="D52" s="31" t="s">
        <v>4</v>
      </c>
      <c r="E52" s="67" t="s">
        <v>6</v>
      </c>
      <c r="F52" s="67"/>
      <c r="G52" s="31" t="s">
        <v>9</v>
      </c>
      <c r="H52" s="67" t="s">
        <v>11</v>
      </c>
      <c r="I52" s="67"/>
      <c r="J52" s="64"/>
    </row>
    <row r="53" spans="1:10" s="3" customFormat="1" ht="21.75" customHeight="1" thickBot="1">
      <c r="A53" s="66"/>
      <c r="B53" s="15" t="s">
        <v>2</v>
      </c>
      <c r="C53" s="15" t="s">
        <v>3</v>
      </c>
      <c r="D53" s="15" t="s">
        <v>5</v>
      </c>
      <c r="E53" s="15" t="s">
        <v>7</v>
      </c>
      <c r="F53" s="15" t="s">
        <v>8</v>
      </c>
      <c r="G53" s="15" t="s">
        <v>10</v>
      </c>
      <c r="H53" s="15" t="s">
        <v>7</v>
      </c>
      <c r="I53" s="15" t="s">
        <v>8</v>
      </c>
      <c r="J53" s="16" t="s">
        <v>13</v>
      </c>
    </row>
    <row r="54" spans="1:10" s="3" customFormat="1" ht="21.75" customHeight="1">
      <c r="A54" s="20" t="s">
        <v>69</v>
      </c>
      <c r="B54" s="21">
        <v>132</v>
      </c>
      <c r="C54" s="22" t="s">
        <v>70</v>
      </c>
      <c r="D54" s="42">
        <v>31.1</v>
      </c>
      <c r="E54" s="43">
        <f>H54*(VLOOKUP(D54,$L$4:$M$6,2,1))</f>
        <v>441.04500000000002</v>
      </c>
      <c r="F54" s="43">
        <f>I54*(VLOOKUP(D54,$L$9:$M$11,2,1))</f>
        <v>616.96799999999996</v>
      </c>
      <c r="G54" s="21">
        <v>150</v>
      </c>
      <c r="H54" s="43">
        <v>40.5</v>
      </c>
      <c r="I54" s="43">
        <v>41.8</v>
      </c>
      <c r="J54" s="23">
        <f>F54/4183/6*3600</f>
        <v>88.496485775759027</v>
      </c>
    </row>
    <row r="55" spans="1:10" s="3" customFormat="1" ht="21.75" customHeight="1">
      <c r="A55" s="24" t="s">
        <v>71</v>
      </c>
      <c r="B55" s="12">
        <v>132</v>
      </c>
      <c r="C55" s="13" t="s">
        <v>70</v>
      </c>
      <c r="D55" s="44">
        <v>31.1</v>
      </c>
      <c r="E55" s="45">
        <f>H55*(VLOOKUP(D55,$L$4:$M$6,2,1))</f>
        <v>551.03399999999999</v>
      </c>
      <c r="F55" s="45">
        <f>I55*(VLOOKUP(D55,$L$9:$M$11,2,1))</f>
        <v>755.71199999999999</v>
      </c>
      <c r="G55" s="12">
        <v>150</v>
      </c>
      <c r="H55" s="45">
        <v>50.6</v>
      </c>
      <c r="I55" s="45">
        <v>51.2</v>
      </c>
      <c r="J55" s="46">
        <f t="shared" ref="J55:J59" si="10">F55/4183/6*3600</f>
        <v>108.39760937126465</v>
      </c>
    </row>
    <row r="56" spans="1:10" s="3" customFormat="1" ht="21.75" customHeight="1">
      <c r="A56" s="24" t="s">
        <v>72</v>
      </c>
      <c r="B56" s="12">
        <v>132</v>
      </c>
      <c r="C56" s="13" t="s">
        <v>70</v>
      </c>
      <c r="D56" s="44">
        <v>31.1</v>
      </c>
      <c r="E56" s="45">
        <f t="shared" ref="E56:E59" si="11">H56*(VLOOKUP(D56,$L$4:$M$6,2,1))</f>
        <v>776.45699999999999</v>
      </c>
      <c r="F56" s="45">
        <f t="shared" ref="F56:F59" si="12">I56*(VLOOKUP(D56,$L$9:$M$11,2,1))</f>
        <v>1064.1959999999999</v>
      </c>
      <c r="G56" s="12">
        <v>150</v>
      </c>
      <c r="H56" s="45">
        <v>71.3</v>
      </c>
      <c r="I56" s="45">
        <v>72.099999999999994</v>
      </c>
      <c r="J56" s="46">
        <f t="shared" si="10"/>
        <v>152.64585225914414</v>
      </c>
    </row>
    <row r="57" spans="1:10" s="3" customFormat="1" ht="21.75" customHeight="1">
      <c r="A57" s="24" t="s">
        <v>73</v>
      </c>
      <c r="B57" s="12">
        <v>132</v>
      </c>
      <c r="C57" s="13" t="s">
        <v>70</v>
      </c>
      <c r="D57" s="44">
        <v>31.1</v>
      </c>
      <c r="E57" s="45">
        <f t="shared" si="11"/>
        <v>862.48800000000006</v>
      </c>
      <c r="F57" s="45">
        <f t="shared" si="12"/>
        <v>1182.2759999999998</v>
      </c>
      <c r="G57" s="12">
        <v>150</v>
      </c>
      <c r="H57" s="45">
        <v>79.2</v>
      </c>
      <c r="I57" s="45">
        <v>80.099999999999994</v>
      </c>
      <c r="J57" s="46">
        <f t="shared" si="10"/>
        <v>169.58297872340424</v>
      </c>
    </row>
    <row r="58" spans="1:10" s="3" customFormat="1" ht="21.75" customHeight="1">
      <c r="A58" s="24" t="s">
        <v>74</v>
      </c>
      <c r="B58" s="12">
        <v>132</v>
      </c>
      <c r="C58" s="13" t="s">
        <v>70</v>
      </c>
      <c r="D58" s="44">
        <v>31.1</v>
      </c>
      <c r="E58" s="45">
        <f t="shared" si="11"/>
        <v>948.51900000000001</v>
      </c>
      <c r="F58" s="45">
        <f t="shared" si="12"/>
        <v>1298.8799999999999</v>
      </c>
      <c r="G58" s="12">
        <v>150</v>
      </c>
      <c r="H58" s="45">
        <v>87.1</v>
      </c>
      <c r="I58" s="45">
        <v>88</v>
      </c>
      <c r="J58" s="46">
        <f t="shared" si="10"/>
        <v>186.30839110686108</v>
      </c>
    </row>
    <row r="59" spans="1:10" s="3" customFormat="1" ht="21.75" customHeight="1" thickBot="1">
      <c r="A59" s="47" t="s">
        <v>75</v>
      </c>
      <c r="B59" s="48">
        <v>132</v>
      </c>
      <c r="C59" s="49" t="s">
        <v>70</v>
      </c>
      <c r="D59" s="50">
        <v>31.1</v>
      </c>
      <c r="E59" s="51">
        <f t="shared" si="11"/>
        <v>1036.7280000000001</v>
      </c>
      <c r="F59" s="51">
        <f t="shared" si="12"/>
        <v>1427.2919999999999</v>
      </c>
      <c r="G59" s="52">
        <v>150</v>
      </c>
      <c r="H59" s="51">
        <v>95.2</v>
      </c>
      <c r="I59" s="51">
        <v>96.7</v>
      </c>
      <c r="J59" s="53">
        <f t="shared" si="10"/>
        <v>204.72751613674396</v>
      </c>
    </row>
    <row r="60" spans="1:10" s="3" customFormat="1" ht="21.75" customHeight="1" thickBot="1">
      <c r="A60" s="82" t="s">
        <v>29</v>
      </c>
      <c r="B60" s="83"/>
      <c r="C60" s="83"/>
      <c r="D60" s="83"/>
      <c r="E60" s="17">
        <f>SUM(E54:E59)</f>
        <v>4616.2710000000006</v>
      </c>
      <c r="F60" s="17">
        <f>SUM(F54:F59)</f>
        <v>6345.3239999999987</v>
      </c>
      <c r="G60" s="18"/>
      <c r="H60" s="17">
        <f>SUM(H54:H59)</f>
        <v>423.89999999999992</v>
      </c>
      <c r="I60" s="17">
        <f>SUM(I54:I59)</f>
        <v>429.9</v>
      </c>
      <c r="J60" s="19">
        <f>SUM(J54:J59)</f>
        <v>910.15883337317712</v>
      </c>
    </row>
    <row r="61" spans="1:10" s="3" customFormat="1" ht="21.75" customHeight="1">
      <c r="A61" s="26"/>
      <c r="B61" s="26"/>
      <c r="C61" s="26"/>
      <c r="D61" s="26"/>
      <c r="E61" s="27"/>
      <c r="F61" s="27"/>
      <c r="G61" s="28"/>
      <c r="H61" s="27"/>
      <c r="I61" s="27"/>
      <c r="J61" s="29"/>
    </row>
    <row r="62" spans="1:10" s="3" customFormat="1" ht="21.75" customHeight="1">
      <c r="A62" s="26"/>
      <c r="B62" s="26"/>
      <c r="C62" s="26"/>
      <c r="D62" s="26"/>
      <c r="E62" s="27"/>
      <c r="F62" s="27"/>
      <c r="G62" s="28"/>
      <c r="H62" s="27"/>
      <c r="I62" s="27"/>
      <c r="J62" s="29"/>
    </row>
    <row r="63" spans="1:10" s="3" customFormat="1" ht="21.75" customHeight="1">
      <c r="A63" s="26"/>
      <c r="B63" s="26"/>
      <c r="C63" s="26"/>
      <c r="D63" s="26"/>
      <c r="E63" s="27"/>
      <c r="F63" s="27"/>
      <c r="G63" s="28"/>
      <c r="H63" s="27"/>
      <c r="I63" s="27"/>
      <c r="J63" s="29"/>
    </row>
    <row r="64" spans="1:10" s="3" customFormat="1" ht="21.75" customHeight="1">
      <c r="A64" s="26"/>
      <c r="B64" s="26"/>
      <c r="C64" s="26"/>
      <c r="D64" s="26"/>
      <c r="E64" s="27"/>
      <c r="F64" s="27"/>
      <c r="G64" s="28"/>
      <c r="H64" s="27"/>
      <c r="I64" s="27"/>
      <c r="J64" s="29"/>
    </row>
    <row r="65" spans="1:10" s="3" customFormat="1" ht="21.75" customHeight="1">
      <c r="A65" s="26"/>
      <c r="B65" s="26"/>
      <c r="C65" s="26"/>
      <c r="D65" s="26"/>
      <c r="E65" s="27"/>
      <c r="F65" s="27"/>
      <c r="G65" s="28"/>
      <c r="H65" s="27"/>
      <c r="I65" s="27"/>
      <c r="J65" s="29"/>
    </row>
    <row r="66" spans="1:10" s="3" customFormat="1" ht="21.75" customHeight="1">
      <c r="A66" s="26"/>
      <c r="B66" s="26"/>
      <c r="C66" s="26"/>
      <c r="D66" s="26"/>
      <c r="E66" s="27"/>
      <c r="F66" s="27"/>
      <c r="G66" s="28"/>
      <c r="H66" s="27"/>
      <c r="I66" s="27"/>
      <c r="J66" s="29"/>
    </row>
    <row r="67" spans="1:10" s="3" customFormat="1" ht="21.75" customHeight="1" thickBot="1">
      <c r="A67" s="26"/>
      <c r="B67" s="26"/>
      <c r="C67" s="26"/>
      <c r="D67" s="26"/>
      <c r="E67" s="27"/>
      <c r="F67" s="27"/>
      <c r="G67" s="28"/>
      <c r="H67" s="27"/>
      <c r="I67" s="27"/>
      <c r="J67" s="29"/>
    </row>
    <row r="68" spans="1:10" s="3" customFormat="1" ht="21.75" customHeight="1">
      <c r="A68" s="55" t="s">
        <v>35</v>
      </c>
      <c r="B68" s="56"/>
      <c r="C68" s="57"/>
      <c r="D68" s="57"/>
      <c r="E68" s="57"/>
      <c r="F68" s="58"/>
      <c r="G68" s="59" t="s">
        <v>36</v>
      </c>
      <c r="H68" s="56"/>
      <c r="I68" s="57"/>
      <c r="J68" s="60"/>
    </row>
    <row r="69" spans="1:10" s="3" customFormat="1" ht="21.75" customHeight="1">
      <c r="A69" s="84" t="s">
        <v>165</v>
      </c>
      <c r="B69" s="85"/>
      <c r="C69" s="85"/>
      <c r="D69" s="85"/>
      <c r="E69" s="85"/>
      <c r="F69" s="86"/>
      <c r="G69" s="99" t="s">
        <v>166</v>
      </c>
      <c r="H69" s="100"/>
      <c r="I69" s="100"/>
      <c r="J69" s="101"/>
    </row>
    <row r="70" spans="1:10" s="3" customFormat="1" ht="21.75" customHeight="1">
      <c r="A70" s="84"/>
      <c r="B70" s="85"/>
      <c r="C70" s="85"/>
      <c r="D70" s="85"/>
      <c r="E70" s="85"/>
      <c r="F70" s="86"/>
      <c r="G70" s="102"/>
      <c r="H70" s="103"/>
      <c r="I70" s="103"/>
      <c r="J70" s="104"/>
    </row>
    <row r="71" spans="1:10" s="3" customFormat="1" ht="21.75" customHeight="1">
      <c r="A71" s="87"/>
      <c r="B71" s="88"/>
      <c r="C71" s="88"/>
      <c r="D71" s="88"/>
      <c r="E71" s="88"/>
      <c r="F71" s="89"/>
      <c r="G71" s="96" t="s">
        <v>37</v>
      </c>
      <c r="H71" s="97"/>
      <c r="I71" s="96" t="s">
        <v>38</v>
      </c>
      <c r="J71" s="98"/>
    </row>
    <row r="72" spans="1:10" ht="27.75" customHeight="1">
      <c r="A72" s="72" t="s">
        <v>43</v>
      </c>
      <c r="B72" s="73"/>
      <c r="C72" s="74" t="s">
        <v>158</v>
      </c>
      <c r="D72" s="74"/>
      <c r="E72" s="74"/>
      <c r="F72" s="75"/>
      <c r="G72" s="76"/>
      <c r="H72" s="77"/>
      <c r="I72" s="78" t="s">
        <v>167</v>
      </c>
      <c r="J72" s="79"/>
    </row>
    <row r="73" spans="1:10" s="3" customFormat="1" ht="21.75" customHeight="1">
      <c r="A73" s="80" t="s">
        <v>44</v>
      </c>
      <c r="B73" s="81"/>
      <c r="C73" s="94" t="s">
        <v>159</v>
      </c>
      <c r="D73" s="94"/>
      <c r="E73" s="94"/>
      <c r="F73" s="95"/>
      <c r="G73" s="96" t="s">
        <v>41</v>
      </c>
      <c r="H73" s="97"/>
      <c r="I73" s="96" t="s">
        <v>39</v>
      </c>
      <c r="J73" s="98"/>
    </row>
    <row r="74" spans="1:10" s="3" customFormat="1" ht="21.75" customHeight="1" thickBot="1">
      <c r="A74" s="90" t="s">
        <v>42</v>
      </c>
      <c r="B74" s="91"/>
      <c r="C74" s="92"/>
      <c r="D74" s="93" t="s">
        <v>160</v>
      </c>
      <c r="E74" s="91"/>
      <c r="F74" s="92"/>
      <c r="G74" s="68">
        <v>41486</v>
      </c>
      <c r="H74" s="69"/>
      <c r="I74" s="70" t="s">
        <v>40</v>
      </c>
      <c r="J74" s="71"/>
    </row>
    <row r="75" spans="1:10" s="3" customFormat="1" ht="21.75" customHeight="1" thickBot="1">
      <c r="A75" s="38"/>
      <c r="B75" s="38"/>
      <c r="C75" s="38"/>
      <c r="D75" s="38"/>
      <c r="E75" s="38"/>
      <c r="F75" s="38"/>
      <c r="G75" s="39"/>
      <c r="H75" s="40"/>
      <c r="I75" s="40"/>
      <c r="J75" s="40"/>
    </row>
    <row r="76" spans="1:10" s="3" customFormat="1" ht="21.75" customHeight="1">
      <c r="A76" s="61" t="s">
        <v>87</v>
      </c>
      <c r="B76" s="62"/>
      <c r="C76" s="62"/>
      <c r="D76" s="62"/>
      <c r="E76" s="62"/>
      <c r="F76" s="62"/>
      <c r="G76" s="62"/>
      <c r="H76" s="62"/>
      <c r="I76" s="62"/>
      <c r="J76" s="63" t="s">
        <v>12</v>
      </c>
    </row>
    <row r="77" spans="1:10" s="3" customFormat="1" ht="21.75" customHeight="1">
      <c r="A77" s="65" t="s">
        <v>0</v>
      </c>
      <c r="B77" s="67" t="s">
        <v>1</v>
      </c>
      <c r="C77" s="67"/>
      <c r="D77" s="41" t="s">
        <v>4</v>
      </c>
      <c r="E77" s="67" t="s">
        <v>6</v>
      </c>
      <c r="F77" s="67"/>
      <c r="G77" s="41" t="s">
        <v>9</v>
      </c>
      <c r="H77" s="67" t="s">
        <v>11</v>
      </c>
      <c r="I77" s="67"/>
      <c r="J77" s="64"/>
    </row>
    <row r="78" spans="1:10" s="3" customFormat="1" ht="21.75" customHeight="1" thickBot="1">
      <c r="A78" s="66"/>
      <c r="B78" s="15" t="s">
        <v>2</v>
      </c>
      <c r="C78" s="15" t="s">
        <v>3</v>
      </c>
      <c r="D78" s="15" t="s">
        <v>5</v>
      </c>
      <c r="E78" s="15" t="s">
        <v>7</v>
      </c>
      <c r="F78" s="15" t="s">
        <v>8</v>
      </c>
      <c r="G78" s="15" t="s">
        <v>10</v>
      </c>
      <c r="H78" s="15" t="s">
        <v>7</v>
      </c>
      <c r="I78" s="15" t="s">
        <v>8</v>
      </c>
      <c r="J78" s="16" t="s">
        <v>13</v>
      </c>
    </row>
    <row r="79" spans="1:10" s="3" customFormat="1" ht="22.5" customHeight="1">
      <c r="A79" s="20" t="s">
        <v>78</v>
      </c>
      <c r="B79" s="21">
        <v>127</v>
      </c>
      <c r="C79" s="22" t="s">
        <v>77</v>
      </c>
      <c r="D79" s="42">
        <v>33</v>
      </c>
      <c r="E79" s="43">
        <f>H79*(VLOOKUP(D79,$L$4:$M$6,2,1))</f>
        <v>760.0680000000001</v>
      </c>
      <c r="F79" s="43">
        <f>I79*(VLOOKUP(D79,$L$9:$M$11,2,1))</f>
        <v>1232.97</v>
      </c>
      <c r="G79" s="21">
        <v>150</v>
      </c>
      <c r="H79" s="43">
        <v>103.2</v>
      </c>
      <c r="I79" s="43">
        <v>109.5</v>
      </c>
      <c r="J79" s="23">
        <f>F79/4183/6*3600</f>
        <v>176.85441071001674</v>
      </c>
    </row>
    <row r="80" spans="1:10" s="3" customFormat="1" ht="22.5" customHeight="1">
      <c r="A80" s="24" t="s">
        <v>79</v>
      </c>
      <c r="B80" s="12">
        <v>127</v>
      </c>
      <c r="C80" s="13" t="s">
        <v>77</v>
      </c>
      <c r="D80" s="44">
        <v>33</v>
      </c>
      <c r="E80" s="45">
        <f>H80*(VLOOKUP(D80,$L$4:$M$6,2,1))</f>
        <v>541.32749999999999</v>
      </c>
      <c r="F80" s="45">
        <f>I80*(VLOOKUP(D80,$L$9:$M$11,2,1))</f>
        <v>889.54</v>
      </c>
      <c r="G80" s="12">
        <v>150</v>
      </c>
      <c r="H80" s="45">
        <v>73.5</v>
      </c>
      <c r="I80" s="45">
        <v>79</v>
      </c>
      <c r="J80" s="46">
        <f t="shared" ref="J80:J85" si="13">F80/4183/6*3600</f>
        <v>127.59359311498923</v>
      </c>
    </row>
    <row r="81" spans="1:10" s="3" customFormat="1" ht="22.5" customHeight="1">
      <c r="A81" s="24" t="s">
        <v>80</v>
      </c>
      <c r="B81" s="12">
        <v>127</v>
      </c>
      <c r="C81" s="13" t="s">
        <v>77</v>
      </c>
      <c r="D81" s="44">
        <v>33</v>
      </c>
      <c r="E81" s="45">
        <f t="shared" ref="E81:E85" si="14">H81*(VLOOKUP(D81,$L$4:$M$6,2,1))</f>
        <v>398.44650000000001</v>
      </c>
      <c r="F81" s="45">
        <f t="shared" ref="F81:F85" si="15">I81*(VLOOKUP(D81,$L$9:$M$11,2,1))</f>
        <v>668.84399999999994</v>
      </c>
      <c r="G81" s="12">
        <v>150</v>
      </c>
      <c r="H81" s="45">
        <v>54.1</v>
      </c>
      <c r="I81" s="45">
        <v>59.4</v>
      </c>
      <c r="J81" s="46">
        <f t="shared" si="13"/>
        <v>95.937461152283049</v>
      </c>
    </row>
    <row r="82" spans="1:10" s="3" customFormat="1" ht="22.5" customHeight="1">
      <c r="A82" s="24" t="s">
        <v>81</v>
      </c>
      <c r="B82" s="12">
        <v>127</v>
      </c>
      <c r="C82" s="13" t="s">
        <v>77</v>
      </c>
      <c r="D82" s="44">
        <v>33</v>
      </c>
      <c r="E82" s="45">
        <f t="shared" si="14"/>
        <v>661.37699999999995</v>
      </c>
      <c r="F82" s="45">
        <f t="shared" si="15"/>
        <v>1071.952</v>
      </c>
      <c r="G82" s="12">
        <v>150</v>
      </c>
      <c r="H82" s="45">
        <v>89.8</v>
      </c>
      <c r="I82" s="45">
        <v>95.2</v>
      </c>
      <c r="J82" s="46">
        <f t="shared" si="13"/>
        <v>153.75835524743007</v>
      </c>
    </row>
    <row r="83" spans="1:10" s="3" customFormat="1" ht="22.5" customHeight="1">
      <c r="A83" s="24" t="s">
        <v>82</v>
      </c>
      <c r="B83" s="12">
        <v>127</v>
      </c>
      <c r="C83" s="13" t="s">
        <v>77</v>
      </c>
      <c r="D83" s="44">
        <v>33</v>
      </c>
      <c r="E83" s="45">
        <f t="shared" si="14"/>
        <v>391.81800000000004</v>
      </c>
      <c r="F83" s="45">
        <f t="shared" si="15"/>
        <v>673.34799999999996</v>
      </c>
      <c r="G83" s="12">
        <v>150</v>
      </c>
      <c r="H83" s="45">
        <v>53.2</v>
      </c>
      <c r="I83" s="45">
        <v>59.8</v>
      </c>
      <c r="J83" s="46">
        <f t="shared" si="13"/>
        <v>96.583504661726039</v>
      </c>
    </row>
    <row r="84" spans="1:10" s="3" customFormat="1" ht="22.5" customHeight="1">
      <c r="A84" s="24" t="s">
        <v>83</v>
      </c>
      <c r="B84" s="14">
        <v>124</v>
      </c>
      <c r="C84" s="13" t="s">
        <v>84</v>
      </c>
      <c r="D84" s="44">
        <v>31.1</v>
      </c>
      <c r="E84" s="45">
        <f t="shared" si="14"/>
        <v>408.375</v>
      </c>
      <c r="F84" s="45">
        <f t="shared" si="15"/>
        <v>566.78399999999999</v>
      </c>
      <c r="G84" s="12">
        <v>150</v>
      </c>
      <c r="H84" s="45">
        <v>37.5</v>
      </c>
      <c r="I84" s="45">
        <v>38.4</v>
      </c>
      <c r="J84" s="46">
        <f t="shared" si="13"/>
        <v>81.298207028448473</v>
      </c>
    </row>
    <row r="85" spans="1:10" s="3" customFormat="1" ht="22.5" customHeight="1" thickBot="1">
      <c r="A85" s="47" t="s">
        <v>86</v>
      </c>
      <c r="B85" s="52">
        <v>126</v>
      </c>
      <c r="C85" s="49" t="s">
        <v>85</v>
      </c>
      <c r="D85" s="50">
        <v>31.1</v>
      </c>
      <c r="E85" s="51">
        <f t="shared" si="14"/>
        <v>815.66100000000006</v>
      </c>
      <c r="F85" s="51">
        <f t="shared" si="15"/>
        <v>1129.1399999999999</v>
      </c>
      <c r="G85" s="52">
        <v>150</v>
      </c>
      <c r="H85" s="51">
        <v>74.900000000000006</v>
      </c>
      <c r="I85" s="51">
        <v>76.5</v>
      </c>
      <c r="J85" s="53">
        <f t="shared" si="13"/>
        <v>161.96127181448722</v>
      </c>
    </row>
    <row r="86" spans="1:10" s="3" customFormat="1" ht="22.5" customHeight="1" thickBot="1">
      <c r="A86" s="82" t="s">
        <v>29</v>
      </c>
      <c r="B86" s="83"/>
      <c r="C86" s="83"/>
      <c r="D86" s="83"/>
      <c r="E86" s="17">
        <f>SUM(E79:E85)</f>
        <v>3977.0730000000003</v>
      </c>
      <c r="F86" s="17">
        <f>SUM(F79:F85)</f>
        <v>6232.5779999999995</v>
      </c>
      <c r="G86" s="18"/>
      <c r="H86" s="17">
        <f>SUM(H79:H85)</f>
        <v>486.19999999999993</v>
      </c>
      <c r="I86" s="17">
        <f>SUM(I79:I85)</f>
        <v>517.79999999999995</v>
      </c>
      <c r="J86" s="19">
        <f>SUM(J79:J85)</f>
        <v>893.98680372938077</v>
      </c>
    </row>
    <row r="87" spans="1:10" s="3" customFormat="1" ht="22.5" customHeight="1">
      <c r="A87" s="26"/>
      <c r="B87" s="26"/>
      <c r="C87" s="26"/>
      <c r="D87" s="26"/>
      <c r="E87" s="27"/>
      <c r="F87" s="27"/>
      <c r="G87" s="28"/>
      <c r="H87" s="27"/>
      <c r="I87" s="27"/>
      <c r="J87" s="29"/>
    </row>
    <row r="88" spans="1:10" s="3" customFormat="1" ht="22.5" customHeight="1">
      <c r="A88" s="26"/>
      <c r="B88" s="26"/>
      <c r="C88" s="26"/>
      <c r="D88" s="26"/>
      <c r="E88" s="27"/>
      <c r="F88" s="27"/>
      <c r="G88" s="28"/>
      <c r="H88" s="27"/>
      <c r="I88" s="27"/>
      <c r="J88" s="29"/>
    </row>
    <row r="89" spans="1:10" s="3" customFormat="1" ht="21.75" customHeight="1" thickBot="1">
      <c r="A89" s="26"/>
      <c r="B89" s="26"/>
      <c r="C89" s="26"/>
      <c r="D89" s="26"/>
      <c r="E89" s="27"/>
      <c r="F89" s="27"/>
      <c r="G89" s="28"/>
      <c r="H89" s="27"/>
      <c r="I89" s="27"/>
      <c r="J89" s="29"/>
    </row>
    <row r="90" spans="1:10" s="3" customFormat="1" ht="21.75" customHeight="1">
      <c r="A90" s="61" t="s">
        <v>88</v>
      </c>
      <c r="B90" s="62"/>
      <c r="C90" s="62"/>
      <c r="D90" s="62"/>
      <c r="E90" s="62"/>
      <c r="F90" s="62"/>
      <c r="G90" s="62"/>
      <c r="H90" s="62"/>
      <c r="I90" s="62"/>
      <c r="J90" s="63" t="s">
        <v>12</v>
      </c>
    </row>
    <row r="91" spans="1:10" s="3" customFormat="1" ht="21.75" customHeight="1">
      <c r="A91" s="65" t="s">
        <v>0</v>
      </c>
      <c r="B91" s="67" t="s">
        <v>1</v>
      </c>
      <c r="C91" s="67"/>
      <c r="D91" s="31" t="s">
        <v>4</v>
      </c>
      <c r="E91" s="67" t="s">
        <v>6</v>
      </c>
      <c r="F91" s="67"/>
      <c r="G91" s="31" t="s">
        <v>9</v>
      </c>
      <c r="H91" s="67" t="s">
        <v>11</v>
      </c>
      <c r="I91" s="67"/>
      <c r="J91" s="64"/>
    </row>
    <row r="92" spans="1:10" s="3" customFormat="1" ht="21.75" customHeight="1" thickBot="1">
      <c r="A92" s="66"/>
      <c r="B92" s="15" t="s">
        <v>2</v>
      </c>
      <c r="C92" s="15" t="s">
        <v>3</v>
      </c>
      <c r="D92" s="15" t="s">
        <v>5</v>
      </c>
      <c r="E92" s="15" t="s">
        <v>7</v>
      </c>
      <c r="F92" s="15" t="s">
        <v>8</v>
      </c>
      <c r="G92" s="15" t="s">
        <v>10</v>
      </c>
      <c r="H92" s="15" t="s">
        <v>7</v>
      </c>
      <c r="I92" s="15" t="s">
        <v>8</v>
      </c>
      <c r="J92" s="16" t="s">
        <v>13</v>
      </c>
    </row>
    <row r="93" spans="1:10" s="3" customFormat="1" ht="22.5" customHeight="1">
      <c r="A93" s="20" t="s">
        <v>89</v>
      </c>
      <c r="B93" s="21">
        <v>133</v>
      </c>
      <c r="C93" s="22" t="s">
        <v>94</v>
      </c>
      <c r="D93" s="42">
        <v>33</v>
      </c>
      <c r="E93" s="43">
        <f>H93*(VLOOKUP(D93,$L$4:$M$6,2,1))</f>
        <v>399.18300000000005</v>
      </c>
      <c r="F93" s="43">
        <f>I93*(VLOOKUP(D93,$L$9:$M$11,2,1))</f>
        <v>619.29999999999995</v>
      </c>
      <c r="G93" s="21">
        <v>150</v>
      </c>
      <c r="H93" s="43">
        <v>54.2</v>
      </c>
      <c r="I93" s="43">
        <v>55</v>
      </c>
      <c r="J93" s="23">
        <f>F93/4183/6*3600</f>
        <v>88.830982548410233</v>
      </c>
    </row>
    <row r="94" spans="1:10" s="3" customFormat="1" ht="22.5" customHeight="1">
      <c r="A94" s="24" t="s">
        <v>90</v>
      </c>
      <c r="B94" s="12">
        <v>133</v>
      </c>
      <c r="C94" s="13" t="s">
        <v>94</v>
      </c>
      <c r="D94" s="44">
        <v>33</v>
      </c>
      <c r="E94" s="45">
        <f>H94*(VLOOKUP(D94,$L$4:$M$6,2,1))</f>
        <v>498.61050000000006</v>
      </c>
      <c r="F94" s="45">
        <f>I94*(VLOOKUP(D94,$L$9:$M$11,2,1))</f>
        <v>775.81400000000008</v>
      </c>
      <c r="G94" s="12">
        <v>150</v>
      </c>
      <c r="H94" s="45">
        <v>67.7</v>
      </c>
      <c r="I94" s="45">
        <v>68.900000000000006</v>
      </c>
      <c r="J94" s="46">
        <f t="shared" ref="J94:J97" si="16">F94/4183/6*3600</f>
        <v>111.28099450155392</v>
      </c>
    </row>
    <row r="95" spans="1:10" s="3" customFormat="1" ht="22.5" customHeight="1">
      <c r="A95" s="24" t="s">
        <v>91</v>
      </c>
      <c r="B95" s="12">
        <v>133</v>
      </c>
      <c r="C95" s="13" t="s">
        <v>94</v>
      </c>
      <c r="D95" s="44">
        <v>33</v>
      </c>
      <c r="E95" s="45">
        <f t="shared" ref="E95:E97" si="17">H95*(VLOOKUP(D95,$L$4:$M$6,2,1))</f>
        <v>477.25200000000001</v>
      </c>
      <c r="F95" s="45">
        <f t="shared" ref="F95:F97" si="18">I95*(VLOOKUP(D95,$L$9:$M$11,2,1))</f>
        <v>739.78200000000004</v>
      </c>
      <c r="G95" s="12">
        <v>150</v>
      </c>
      <c r="H95" s="45">
        <v>64.8</v>
      </c>
      <c r="I95" s="45">
        <v>65.7</v>
      </c>
      <c r="J95" s="46">
        <f t="shared" si="16"/>
        <v>106.11264642601004</v>
      </c>
    </row>
    <row r="96" spans="1:10" s="3" customFormat="1" ht="22.5" customHeight="1">
      <c r="A96" s="24" t="s">
        <v>92</v>
      </c>
      <c r="B96" s="12">
        <v>133</v>
      </c>
      <c r="C96" s="13" t="s">
        <v>94</v>
      </c>
      <c r="D96" s="44">
        <v>33</v>
      </c>
      <c r="E96" s="45">
        <f t="shared" si="17"/>
        <v>485.35350000000005</v>
      </c>
      <c r="F96" s="45">
        <f t="shared" si="18"/>
        <v>751.04200000000003</v>
      </c>
      <c r="G96" s="12">
        <v>150</v>
      </c>
      <c r="H96" s="45">
        <v>65.900000000000006</v>
      </c>
      <c r="I96" s="45">
        <v>66.7</v>
      </c>
      <c r="J96" s="46">
        <f t="shared" si="16"/>
        <v>107.72775519961749</v>
      </c>
    </row>
    <row r="97" spans="1:10" s="3" customFormat="1" ht="22.5" customHeight="1" thickBot="1">
      <c r="A97" s="47" t="s">
        <v>93</v>
      </c>
      <c r="B97" s="52">
        <v>133</v>
      </c>
      <c r="C97" s="49" t="s">
        <v>94</v>
      </c>
      <c r="D97" s="50">
        <v>33</v>
      </c>
      <c r="E97" s="51">
        <f t="shared" si="17"/>
        <v>698.202</v>
      </c>
      <c r="F97" s="51">
        <f t="shared" si="18"/>
        <v>1076.4559999999999</v>
      </c>
      <c r="G97" s="52">
        <v>150</v>
      </c>
      <c r="H97" s="51">
        <v>94.8</v>
      </c>
      <c r="I97" s="51">
        <v>95.6</v>
      </c>
      <c r="J97" s="53">
        <f t="shared" si="16"/>
        <v>154.40439875687304</v>
      </c>
    </row>
    <row r="98" spans="1:10" s="7" customFormat="1" ht="22.5" customHeight="1" thickBot="1">
      <c r="A98" s="82" t="s">
        <v>29</v>
      </c>
      <c r="B98" s="83"/>
      <c r="C98" s="83"/>
      <c r="D98" s="83"/>
      <c r="E98" s="17">
        <f>SUM(E93:E97)</f>
        <v>2558.6010000000006</v>
      </c>
      <c r="F98" s="17">
        <f>SUM(F93:F97)</f>
        <v>3962.3940000000002</v>
      </c>
      <c r="G98" s="18"/>
      <c r="H98" s="17">
        <f>SUM(H93:H97)</f>
        <v>347.4</v>
      </c>
      <c r="I98" s="17">
        <f>SUM(I93:I97)</f>
        <v>351.9</v>
      </c>
      <c r="J98" s="19">
        <f>SUM(J93:J97)</f>
        <v>568.3567774324647</v>
      </c>
    </row>
    <row r="99" spans="1:10" s="7" customFormat="1" ht="15.75" customHeight="1">
      <c r="A99" s="26"/>
      <c r="B99" s="26"/>
      <c r="C99" s="26"/>
      <c r="D99" s="26"/>
      <c r="E99" s="27"/>
      <c r="F99" s="27"/>
      <c r="G99" s="28"/>
      <c r="H99" s="27"/>
      <c r="I99" s="27"/>
      <c r="J99" s="29"/>
    </row>
    <row r="100" spans="1:10" s="7" customFormat="1" ht="15.75" customHeight="1">
      <c r="A100" s="26"/>
      <c r="B100" s="26"/>
      <c r="C100" s="26"/>
      <c r="D100" s="26"/>
      <c r="E100" s="27"/>
      <c r="F100" s="27"/>
      <c r="G100" s="28"/>
      <c r="H100" s="27"/>
      <c r="I100" s="27"/>
      <c r="J100" s="29"/>
    </row>
    <row r="101" spans="1:10" s="7" customFormat="1" ht="15.75" customHeight="1">
      <c r="A101" s="26"/>
      <c r="B101" s="26"/>
      <c r="C101" s="26"/>
      <c r="D101" s="26"/>
      <c r="E101" s="27"/>
      <c r="F101" s="27"/>
      <c r="G101" s="28"/>
      <c r="H101" s="27"/>
      <c r="I101" s="27"/>
      <c r="J101" s="29"/>
    </row>
    <row r="102" spans="1:10" s="7" customFormat="1" ht="15.75" customHeight="1">
      <c r="A102" s="26"/>
      <c r="B102" s="26"/>
      <c r="C102" s="26"/>
      <c r="D102" s="26"/>
      <c r="E102" s="27"/>
      <c r="F102" s="27"/>
      <c r="G102" s="28"/>
      <c r="H102" s="27"/>
      <c r="I102" s="27"/>
      <c r="J102" s="29"/>
    </row>
    <row r="103" spans="1:10" s="7" customFormat="1" ht="15.75" customHeight="1">
      <c r="A103" s="26"/>
      <c r="B103" s="26"/>
      <c r="C103" s="26"/>
      <c r="D103" s="26"/>
      <c r="E103" s="27"/>
      <c r="F103" s="27"/>
      <c r="G103" s="28"/>
      <c r="H103" s="27"/>
      <c r="I103" s="27"/>
      <c r="J103" s="29"/>
    </row>
    <row r="104" spans="1:10" s="7" customFormat="1" ht="15.75" customHeight="1">
      <c r="A104" s="26"/>
      <c r="B104" s="26"/>
      <c r="C104" s="26"/>
      <c r="D104" s="26"/>
      <c r="E104" s="27"/>
      <c r="F104" s="27"/>
      <c r="G104" s="28"/>
      <c r="H104" s="27"/>
      <c r="I104" s="27"/>
      <c r="J104" s="29"/>
    </row>
    <row r="105" spans="1:10" s="7" customFormat="1" ht="15.75" customHeight="1">
      <c r="A105" s="26"/>
      <c r="B105" s="26"/>
      <c r="C105" s="26"/>
      <c r="D105" s="26"/>
      <c r="E105" s="27"/>
      <c r="F105" s="27"/>
      <c r="G105" s="28"/>
      <c r="H105" s="27"/>
      <c r="I105" s="27"/>
      <c r="J105" s="29"/>
    </row>
    <row r="106" spans="1:10" s="7" customFormat="1" ht="15.75" customHeight="1" thickBot="1">
      <c r="A106" s="26"/>
      <c r="B106" s="26"/>
      <c r="C106" s="26"/>
      <c r="D106" s="26"/>
      <c r="E106" s="27"/>
      <c r="F106" s="27"/>
      <c r="G106" s="28"/>
      <c r="H106" s="27"/>
      <c r="I106" s="27"/>
      <c r="J106" s="29"/>
    </row>
    <row r="107" spans="1:10" s="3" customFormat="1" ht="21.75" customHeight="1">
      <c r="A107" s="55" t="s">
        <v>35</v>
      </c>
      <c r="B107" s="56"/>
      <c r="C107" s="57"/>
      <c r="D107" s="57"/>
      <c r="E107" s="57"/>
      <c r="F107" s="58"/>
      <c r="G107" s="59" t="s">
        <v>36</v>
      </c>
      <c r="H107" s="56"/>
      <c r="I107" s="57"/>
      <c r="J107" s="60"/>
    </row>
    <row r="108" spans="1:10" s="3" customFormat="1" ht="21.75" customHeight="1">
      <c r="A108" s="84" t="s">
        <v>165</v>
      </c>
      <c r="B108" s="85"/>
      <c r="C108" s="85"/>
      <c r="D108" s="85"/>
      <c r="E108" s="85"/>
      <c r="F108" s="86"/>
      <c r="G108" s="99" t="s">
        <v>166</v>
      </c>
      <c r="H108" s="100"/>
      <c r="I108" s="100"/>
      <c r="J108" s="101"/>
    </row>
    <row r="109" spans="1:10" s="3" customFormat="1" ht="21.75" customHeight="1">
      <c r="A109" s="84"/>
      <c r="B109" s="85"/>
      <c r="C109" s="85"/>
      <c r="D109" s="85"/>
      <c r="E109" s="85"/>
      <c r="F109" s="86"/>
      <c r="G109" s="102"/>
      <c r="H109" s="103"/>
      <c r="I109" s="103"/>
      <c r="J109" s="104"/>
    </row>
    <row r="110" spans="1:10" s="3" customFormat="1" ht="21.75" customHeight="1">
      <c r="A110" s="87"/>
      <c r="B110" s="88"/>
      <c r="C110" s="88"/>
      <c r="D110" s="88"/>
      <c r="E110" s="88"/>
      <c r="F110" s="89"/>
      <c r="G110" s="96" t="s">
        <v>37</v>
      </c>
      <c r="H110" s="97"/>
      <c r="I110" s="96" t="s">
        <v>38</v>
      </c>
      <c r="J110" s="98"/>
    </row>
    <row r="111" spans="1:10" ht="27.75" customHeight="1">
      <c r="A111" s="72" t="s">
        <v>43</v>
      </c>
      <c r="B111" s="73"/>
      <c r="C111" s="74" t="s">
        <v>158</v>
      </c>
      <c r="D111" s="74"/>
      <c r="E111" s="74"/>
      <c r="F111" s="75"/>
      <c r="G111" s="76"/>
      <c r="H111" s="77"/>
      <c r="I111" s="78" t="s">
        <v>167</v>
      </c>
      <c r="J111" s="79"/>
    </row>
    <row r="112" spans="1:10" s="3" customFormat="1" ht="21.75" customHeight="1">
      <c r="A112" s="80" t="s">
        <v>44</v>
      </c>
      <c r="B112" s="81"/>
      <c r="C112" s="94" t="s">
        <v>159</v>
      </c>
      <c r="D112" s="94"/>
      <c r="E112" s="94"/>
      <c r="F112" s="95"/>
      <c r="G112" s="96" t="s">
        <v>41</v>
      </c>
      <c r="H112" s="97"/>
      <c r="I112" s="96" t="s">
        <v>39</v>
      </c>
      <c r="J112" s="98"/>
    </row>
    <row r="113" spans="1:10" s="3" customFormat="1" ht="21.75" customHeight="1" thickBot="1">
      <c r="A113" s="90" t="s">
        <v>42</v>
      </c>
      <c r="B113" s="91"/>
      <c r="C113" s="92"/>
      <c r="D113" s="93" t="s">
        <v>160</v>
      </c>
      <c r="E113" s="91"/>
      <c r="F113" s="92"/>
      <c r="G113" s="68">
        <v>41486</v>
      </c>
      <c r="H113" s="69"/>
      <c r="I113" s="70" t="s">
        <v>40</v>
      </c>
      <c r="J113" s="71"/>
    </row>
    <row r="114" spans="1:10" s="7" customFormat="1" ht="15.75" customHeight="1" thickBot="1">
      <c r="A114" s="38"/>
      <c r="B114" s="38"/>
      <c r="C114" s="38"/>
      <c r="D114" s="38"/>
      <c r="E114" s="38"/>
      <c r="F114" s="38"/>
      <c r="G114" s="39"/>
      <c r="H114" s="40"/>
      <c r="I114" s="40"/>
      <c r="J114" s="40"/>
    </row>
    <row r="115" spans="1:10" s="7" customFormat="1" ht="15.75" customHeight="1">
      <c r="A115" s="61" t="s">
        <v>95</v>
      </c>
      <c r="B115" s="62"/>
      <c r="C115" s="62"/>
      <c r="D115" s="62"/>
      <c r="E115" s="62"/>
      <c r="F115" s="62"/>
      <c r="G115" s="62"/>
      <c r="H115" s="62"/>
      <c r="I115" s="62"/>
      <c r="J115" s="63" t="s">
        <v>12</v>
      </c>
    </row>
    <row r="116" spans="1:10" s="7" customFormat="1" ht="15.75" customHeight="1">
      <c r="A116" s="65" t="s">
        <v>0</v>
      </c>
      <c r="B116" s="67" t="s">
        <v>1</v>
      </c>
      <c r="C116" s="67"/>
      <c r="D116" s="54" t="s">
        <v>4</v>
      </c>
      <c r="E116" s="67" t="s">
        <v>6</v>
      </c>
      <c r="F116" s="67"/>
      <c r="G116" s="54" t="s">
        <v>9</v>
      </c>
      <c r="H116" s="67" t="s">
        <v>11</v>
      </c>
      <c r="I116" s="67"/>
      <c r="J116" s="64"/>
    </row>
    <row r="117" spans="1:10" s="7" customFormat="1" ht="15.75" customHeight="1" thickBot="1">
      <c r="A117" s="66"/>
      <c r="B117" s="15" t="s">
        <v>2</v>
      </c>
      <c r="C117" s="15" t="s">
        <v>3</v>
      </c>
      <c r="D117" s="15" t="s">
        <v>5</v>
      </c>
      <c r="E117" s="15" t="s">
        <v>7</v>
      </c>
      <c r="F117" s="15" t="s">
        <v>8</v>
      </c>
      <c r="G117" s="15" t="s">
        <v>10</v>
      </c>
      <c r="H117" s="15" t="s">
        <v>7</v>
      </c>
      <c r="I117" s="15" t="s">
        <v>8</v>
      </c>
      <c r="J117" s="16" t="s">
        <v>13</v>
      </c>
    </row>
    <row r="118" spans="1:10" s="7" customFormat="1" ht="22.5" customHeight="1">
      <c r="A118" s="20" t="s">
        <v>97</v>
      </c>
      <c r="B118" s="21">
        <v>133</v>
      </c>
      <c r="C118" s="22" t="s">
        <v>94</v>
      </c>
      <c r="D118" s="42">
        <v>33</v>
      </c>
      <c r="E118" s="43">
        <f>H118*(VLOOKUP(D118,$L$4:$M$6,2,1))</f>
        <v>531.75300000000004</v>
      </c>
      <c r="F118" s="43">
        <f>I118*(VLOOKUP(D118,$L$9:$M$11,2,1))</f>
        <v>825.35799999999995</v>
      </c>
      <c r="G118" s="21">
        <v>150</v>
      </c>
      <c r="H118" s="43">
        <v>72.2</v>
      </c>
      <c r="I118" s="43">
        <v>73.3</v>
      </c>
      <c r="J118" s="23">
        <f>F118/4183/6*3600</f>
        <v>118.38747310542671</v>
      </c>
    </row>
    <row r="119" spans="1:10" s="7" customFormat="1" ht="22.5" customHeight="1">
      <c r="A119" s="24" t="s">
        <v>96</v>
      </c>
      <c r="B119" s="12">
        <v>133</v>
      </c>
      <c r="C119" s="13" t="s">
        <v>94</v>
      </c>
      <c r="D119" s="44">
        <v>33</v>
      </c>
      <c r="E119" s="45">
        <f>H119*(VLOOKUP(D119,$L$4:$M$6,2,1))</f>
        <v>453.68400000000003</v>
      </c>
      <c r="F119" s="45">
        <f>I119*(VLOOKUP(D119,$L$9:$M$11,2,1))</f>
        <v>707.12799999999993</v>
      </c>
      <c r="G119" s="12">
        <v>150</v>
      </c>
      <c r="H119" s="45">
        <v>61.6</v>
      </c>
      <c r="I119" s="45">
        <v>62.8</v>
      </c>
      <c r="J119" s="46">
        <f t="shared" ref="J119:J124" si="19">F119/4183/6*3600</f>
        <v>101.42883098254839</v>
      </c>
    </row>
    <row r="120" spans="1:10" s="7" customFormat="1" ht="22.5" customHeight="1">
      <c r="A120" s="24" t="s">
        <v>98</v>
      </c>
      <c r="B120" s="12">
        <v>133</v>
      </c>
      <c r="C120" s="13" t="s">
        <v>94</v>
      </c>
      <c r="D120" s="44">
        <v>33</v>
      </c>
      <c r="E120" s="45">
        <f t="shared" ref="E120:E124" si="20">H120*(VLOOKUP(D120,$L$4:$M$6,2,1))</f>
        <v>469.887</v>
      </c>
      <c r="F120" s="45">
        <f t="shared" ref="F120:F124" si="21">I120*(VLOOKUP(D120,$L$9:$M$11,2,1))</f>
        <v>726.27</v>
      </c>
      <c r="G120" s="12">
        <v>150</v>
      </c>
      <c r="H120" s="45">
        <v>63.8</v>
      </c>
      <c r="I120" s="45">
        <v>64.5</v>
      </c>
      <c r="J120" s="46">
        <f t="shared" si="19"/>
        <v>104.17451589768109</v>
      </c>
    </row>
    <row r="121" spans="1:10" s="7" customFormat="1" ht="22.5" customHeight="1">
      <c r="A121" s="24" t="s">
        <v>99</v>
      </c>
      <c r="B121" s="12">
        <v>133</v>
      </c>
      <c r="C121" s="13" t="s">
        <v>94</v>
      </c>
      <c r="D121" s="44">
        <v>33</v>
      </c>
      <c r="E121" s="45">
        <f t="shared" si="20"/>
        <v>641.49149999999997</v>
      </c>
      <c r="F121" s="45">
        <f t="shared" si="21"/>
        <v>990.88</v>
      </c>
      <c r="G121" s="12">
        <v>150</v>
      </c>
      <c r="H121" s="45">
        <v>87.1</v>
      </c>
      <c r="I121" s="45">
        <v>88</v>
      </c>
      <c r="J121" s="46">
        <f t="shared" si="19"/>
        <v>142.12957207745637</v>
      </c>
    </row>
    <row r="122" spans="1:10" s="7" customFormat="1" ht="22.5" customHeight="1">
      <c r="A122" s="24" t="s">
        <v>100</v>
      </c>
      <c r="B122" s="12">
        <v>133</v>
      </c>
      <c r="C122" s="13" t="s">
        <v>94</v>
      </c>
      <c r="D122" s="44">
        <v>33</v>
      </c>
      <c r="E122" s="45">
        <f t="shared" si="20"/>
        <v>666.53250000000003</v>
      </c>
      <c r="F122" s="45">
        <f t="shared" si="21"/>
        <v>1032.5419999999999</v>
      </c>
      <c r="G122" s="12">
        <v>150</v>
      </c>
      <c r="H122" s="45">
        <v>90.5</v>
      </c>
      <c r="I122" s="45">
        <v>91.7</v>
      </c>
      <c r="J122" s="46">
        <f t="shared" si="19"/>
        <v>148.10547453980396</v>
      </c>
    </row>
    <row r="123" spans="1:10" s="7" customFormat="1" ht="22.5" customHeight="1">
      <c r="A123" s="24" t="s">
        <v>101</v>
      </c>
      <c r="B123" s="14">
        <v>133</v>
      </c>
      <c r="C123" s="13" t="s">
        <v>94</v>
      </c>
      <c r="D123" s="44">
        <v>33</v>
      </c>
      <c r="E123" s="45">
        <f t="shared" si="20"/>
        <v>606.87600000000009</v>
      </c>
      <c r="F123" s="45">
        <f t="shared" si="21"/>
        <v>941.3359999999999</v>
      </c>
      <c r="G123" s="12">
        <v>150</v>
      </c>
      <c r="H123" s="45">
        <v>82.4</v>
      </c>
      <c r="I123" s="45">
        <v>83.6</v>
      </c>
      <c r="J123" s="46">
        <f t="shared" si="19"/>
        <v>135.02309347358354</v>
      </c>
    </row>
    <row r="124" spans="1:10" s="7" customFormat="1" ht="22.5" customHeight="1" thickBot="1">
      <c r="A124" s="47" t="s">
        <v>102</v>
      </c>
      <c r="B124" s="52">
        <v>133</v>
      </c>
      <c r="C124" s="49" t="s">
        <v>94</v>
      </c>
      <c r="D124" s="50">
        <v>33</v>
      </c>
      <c r="E124" s="51">
        <f t="shared" si="20"/>
        <v>575.94299999999998</v>
      </c>
      <c r="F124" s="51">
        <f t="shared" si="21"/>
        <v>892.91800000000001</v>
      </c>
      <c r="G124" s="52">
        <v>150</v>
      </c>
      <c r="H124" s="51">
        <v>78.2</v>
      </c>
      <c r="I124" s="51">
        <v>79.3</v>
      </c>
      <c r="J124" s="53">
        <f t="shared" si="19"/>
        <v>128.07812574707145</v>
      </c>
    </row>
    <row r="125" spans="1:10" s="7" customFormat="1" ht="22.5" customHeight="1" thickBot="1">
      <c r="A125" s="82" t="s">
        <v>29</v>
      </c>
      <c r="B125" s="83"/>
      <c r="C125" s="83"/>
      <c r="D125" s="83"/>
      <c r="E125" s="17">
        <f>SUM(E118:E124)</f>
        <v>3946.1670000000004</v>
      </c>
      <c r="F125" s="17">
        <f>SUM(F118:F124)</f>
        <v>6116.4319999999998</v>
      </c>
      <c r="G125" s="18"/>
      <c r="H125" s="17">
        <f>SUM(H118:H124)</f>
        <v>535.80000000000007</v>
      </c>
      <c r="I125" s="17">
        <f>SUM(I118:I124)</f>
        <v>543.19999999999993</v>
      </c>
      <c r="J125" s="19">
        <f>SUM(J118:J124)</f>
        <v>877.32708582357157</v>
      </c>
    </row>
    <row r="126" spans="1:10" s="7" customFormat="1" ht="21" customHeight="1">
      <c r="A126" s="38"/>
      <c r="B126" s="38"/>
      <c r="C126" s="38"/>
      <c r="D126" s="38"/>
      <c r="E126" s="38"/>
      <c r="F126" s="38"/>
      <c r="G126" s="39"/>
      <c r="H126" s="40"/>
      <c r="I126" s="40"/>
      <c r="J126" s="40"/>
    </row>
    <row r="127" spans="1:10" s="7" customFormat="1" ht="21" customHeight="1">
      <c r="A127" s="38"/>
      <c r="B127" s="38"/>
      <c r="C127" s="38"/>
      <c r="D127" s="38"/>
      <c r="E127" s="38"/>
      <c r="F127" s="38"/>
      <c r="G127" s="39"/>
      <c r="H127" s="40"/>
      <c r="I127" s="40"/>
      <c r="J127" s="40"/>
    </row>
    <row r="128" spans="1:10" s="7" customFormat="1" ht="21" customHeight="1" thickBot="1">
      <c r="A128" s="26"/>
      <c r="B128" s="26"/>
      <c r="C128" s="26"/>
      <c r="D128" s="26"/>
      <c r="E128" s="27"/>
      <c r="F128" s="27"/>
      <c r="G128" s="28"/>
      <c r="H128" s="27"/>
      <c r="I128" s="27"/>
      <c r="J128" s="29"/>
    </row>
    <row r="129" spans="1:10" s="7" customFormat="1" ht="15.75" customHeight="1">
      <c r="A129" s="61" t="s">
        <v>103</v>
      </c>
      <c r="B129" s="62"/>
      <c r="C129" s="62"/>
      <c r="D129" s="62"/>
      <c r="E129" s="62"/>
      <c r="F129" s="62"/>
      <c r="G129" s="62"/>
      <c r="H129" s="62"/>
      <c r="I129" s="62"/>
      <c r="J129" s="63" t="s">
        <v>12</v>
      </c>
    </row>
    <row r="130" spans="1:10" s="7" customFormat="1" ht="15.75" customHeight="1">
      <c r="A130" s="65" t="s">
        <v>0</v>
      </c>
      <c r="B130" s="67" t="s">
        <v>1</v>
      </c>
      <c r="C130" s="67"/>
      <c r="D130" s="31" t="s">
        <v>4</v>
      </c>
      <c r="E130" s="67" t="s">
        <v>6</v>
      </c>
      <c r="F130" s="67"/>
      <c r="G130" s="31" t="s">
        <v>9</v>
      </c>
      <c r="H130" s="67" t="s">
        <v>11</v>
      </c>
      <c r="I130" s="67"/>
      <c r="J130" s="64"/>
    </row>
    <row r="131" spans="1:10" s="7" customFormat="1" ht="15.75" customHeight="1" thickBot="1">
      <c r="A131" s="66"/>
      <c r="B131" s="15" t="s">
        <v>2</v>
      </c>
      <c r="C131" s="15" t="s">
        <v>3</v>
      </c>
      <c r="D131" s="15" t="s">
        <v>5</v>
      </c>
      <c r="E131" s="15" t="s">
        <v>7</v>
      </c>
      <c r="F131" s="15" t="s">
        <v>8</v>
      </c>
      <c r="G131" s="15" t="s">
        <v>10</v>
      </c>
      <c r="H131" s="15" t="s">
        <v>7</v>
      </c>
      <c r="I131" s="15" t="s">
        <v>8</v>
      </c>
      <c r="J131" s="16" t="s">
        <v>13</v>
      </c>
    </row>
    <row r="132" spans="1:10" s="7" customFormat="1" ht="22.5" customHeight="1">
      <c r="A132" s="20" t="s">
        <v>104</v>
      </c>
      <c r="B132" s="21">
        <v>133</v>
      </c>
      <c r="C132" s="22" t="s">
        <v>94</v>
      </c>
      <c r="D132" s="42">
        <v>33</v>
      </c>
      <c r="E132" s="43">
        <f>H132*(VLOOKUP(D132,$L$4:$M$6,2,1))</f>
        <v>485.35350000000005</v>
      </c>
      <c r="F132" s="43">
        <f>I132*(VLOOKUP(D132,$L$9:$M$11,2,1))</f>
        <v>752.16800000000001</v>
      </c>
      <c r="G132" s="21">
        <v>150</v>
      </c>
      <c r="H132" s="43">
        <v>65.900000000000006</v>
      </c>
      <c r="I132" s="43">
        <v>66.8</v>
      </c>
      <c r="J132" s="23">
        <f>F132/4183/6*3600</f>
        <v>107.88926607697826</v>
      </c>
    </row>
    <row r="133" spans="1:10" s="7" customFormat="1" ht="22.5" customHeight="1">
      <c r="A133" s="24" t="s">
        <v>105</v>
      </c>
      <c r="B133" s="12">
        <v>133</v>
      </c>
      <c r="C133" s="13" t="s">
        <v>94</v>
      </c>
      <c r="D133" s="44">
        <v>33</v>
      </c>
      <c r="E133" s="45">
        <f>H133*(VLOOKUP(D133,$L$4:$M$6,2,1))</f>
        <v>629.70749999999998</v>
      </c>
      <c r="F133" s="45">
        <f>I133*(VLOOKUP(D133,$L$9:$M$11,2,1))</f>
        <v>970.61199999999997</v>
      </c>
      <c r="G133" s="12">
        <v>150</v>
      </c>
      <c r="H133" s="45">
        <v>85.5</v>
      </c>
      <c r="I133" s="45">
        <v>86.2</v>
      </c>
      <c r="J133" s="46">
        <f t="shared" ref="J133:J137" si="22">F133/4183/6*3600</f>
        <v>139.22237628496293</v>
      </c>
    </row>
    <row r="134" spans="1:10" s="7" customFormat="1" ht="22.5" customHeight="1">
      <c r="A134" s="24" t="s">
        <v>106</v>
      </c>
      <c r="B134" s="12">
        <v>133</v>
      </c>
      <c r="C134" s="13" t="s">
        <v>94</v>
      </c>
      <c r="D134" s="44">
        <v>33</v>
      </c>
      <c r="E134" s="45">
        <f t="shared" ref="E134:E137" si="23">H134*(VLOOKUP(D134,$L$4:$M$6,2,1))</f>
        <v>598.77449999999999</v>
      </c>
      <c r="F134" s="45">
        <f t="shared" ref="F134:F137" si="24">I134*(VLOOKUP(D134,$L$9:$M$11,2,1))</f>
        <v>924.44599999999991</v>
      </c>
      <c r="G134" s="12">
        <v>150</v>
      </c>
      <c r="H134" s="45">
        <v>81.3</v>
      </c>
      <c r="I134" s="45">
        <v>82.1</v>
      </c>
      <c r="J134" s="46">
        <f t="shared" si="22"/>
        <v>132.60043031317235</v>
      </c>
    </row>
    <row r="135" spans="1:10" s="7" customFormat="1" ht="22.5" customHeight="1">
      <c r="A135" s="24" t="s">
        <v>107</v>
      </c>
      <c r="B135" s="12">
        <v>133</v>
      </c>
      <c r="C135" s="13" t="s">
        <v>94</v>
      </c>
      <c r="D135" s="44">
        <v>33</v>
      </c>
      <c r="E135" s="45">
        <f t="shared" si="23"/>
        <v>543.53700000000003</v>
      </c>
      <c r="F135" s="45">
        <f t="shared" si="24"/>
        <v>838.87</v>
      </c>
      <c r="G135" s="12">
        <v>150</v>
      </c>
      <c r="H135" s="45">
        <v>73.8</v>
      </c>
      <c r="I135" s="45">
        <v>74.5</v>
      </c>
      <c r="J135" s="46">
        <f t="shared" si="22"/>
        <v>120.32560363375569</v>
      </c>
    </row>
    <row r="136" spans="1:10" s="7" customFormat="1" ht="22.5" customHeight="1">
      <c r="A136" s="24" t="s">
        <v>108</v>
      </c>
      <c r="B136" s="12">
        <v>133</v>
      </c>
      <c r="C136" s="13" t="s">
        <v>94</v>
      </c>
      <c r="D136" s="44">
        <v>33</v>
      </c>
      <c r="E136" s="45">
        <f t="shared" si="23"/>
        <v>587.72699999999998</v>
      </c>
      <c r="F136" s="45">
        <f t="shared" si="24"/>
        <v>908.68200000000002</v>
      </c>
      <c r="G136" s="12">
        <v>150</v>
      </c>
      <c r="H136" s="45">
        <v>79.8</v>
      </c>
      <c r="I136" s="45">
        <v>80.7</v>
      </c>
      <c r="J136" s="46">
        <f t="shared" si="22"/>
        <v>130.3392780301219</v>
      </c>
    </row>
    <row r="137" spans="1:10" s="7" customFormat="1" ht="22.5" customHeight="1" thickBot="1">
      <c r="A137" s="47" t="s">
        <v>109</v>
      </c>
      <c r="B137" s="48">
        <v>133</v>
      </c>
      <c r="C137" s="49" t="s">
        <v>94</v>
      </c>
      <c r="D137" s="50">
        <v>33</v>
      </c>
      <c r="E137" s="51">
        <f t="shared" si="23"/>
        <v>396.9735</v>
      </c>
      <c r="F137" s="51">
        <f t="shared" si="24"/>
        <v>617.048</v>
      </c>
      <c r="G137" s="52">
        <v>150</v>
      </c>
      <c r="H137" s="51">
        <v>53.9</v>
      </c>
      <c r="I137" s="51">
        <v>54.8</v>
      </c>
      <c r="J137" s="53">
        <f t="shared" si="22"/>
        <v>88.507960793688738</v>
      </c>
    </row>
    <row r="138" spans="1:10" s="7" customFormat="1" ht="22.5" customHeight="1" thickBot="1">
      <c r="A138" s="82" t="s">
        <v>29</v>
      </c>
      <c r="B138" s="83"/>
      <c r="C138" s="83"/>
      <c r="D138" s="83"/>
      <c r="E138" s="17">
        <f>SUM(E132:E137)</f>
        <v>3242.0730000000003</v>
      </c>
      <c r="F138" s="17">
        <f>SUM(F132:F137)</f>
        <v>5011.8259999999991</v>
      </c>
      <c r="G138" s="18"/>
      <c r="H138" s="17">
        <f>SUM(H132:H137)</f>
        <v>440.2</v>
      </c>
      <c r="I138" s="17">
        <f>SUM(I132:I137)</f>
        <v>445.1</v>
      </c>
      <c r="J138" s="19">
        <f>SUM(J132:J137)</f>
        <v>718.88491513267991</v>
      </c>
    </row>
    <row r="139" spans="1:10" s="7" customFormat="1" ht="15.75" customHeight="1">
      <c r="A139" s="26"/>
      <c r="B139" s="26"/>
      <c r="C139" s="26"/>
      <c r="D139" s="26"/>
      <c r="E139" s="27"/>
      <c r="F139" s="27"/>
      <c r="G139" s="28"/>
      <c r="H139" s="27"/>
      <c r="I139" s="27"/>
      <c r="J139" s="29"/>
    </row>
    <row r="140" spans="1:10" s="7" customFormat="1" ht="15.75" customHeight="1">
      <c r="A140" s="26"/>
      <c r="B140" s="26"/>
      <c r="C140" s="26"/>
      <c r="D140" s="26"/>
      <c r="E140" s="27"/>
      <c r="F140" s="27"/>
      <c r="G140" s="28"/>
      <c r="H140" s="27"/>
      <c r="I140" s="27"/>
      <c r="J140" s="29"/>
    </row>
    <row r="141" spans="1:10" s="7" customFormat="1" ht="15.75" customHeight="1">
      <c r="A141" s="26"/>
      <c r="B141" s="26"/>
      <c r="C141" s="26"/>
      <c r="D141" s="26"/>
      <c r="E141" s="27"/>
      <c r="F141" s="27"/>
      <c r="G141" s="28"/>
      <c r="H141" s="27"/>
      <c r="I141" s="27"/>
      <c r="J141" s="29"/>
    </row>
    <row r="142" spans="1:10" s="7" customFormat="1" ht="15.75" customHeight="1">
      <c r="A142" s="26"/>
      <c r="B142" s="26"/>
      <c r="C142" s="26"/>
      <c r="D142" s="26"/>
      <c r="E142" s="27"/>
      <c r="F142" s="27"/>
      <c r="G142" s="28"/>
      <c r="H142" s="27"/>
      <c r="I142" s="27"/>
      <c r="J142" s="29"/>
    </row>
    <row r="143" spans="1:10" s="7" customFormat="1" ht="15.75" customHeight="1">
      <c r="A143" s="26"/>
      <c r="B143" s="26"/>
      <c r="C143" s="26"/>
      <c r="D143" s="26"/>
      <c r="E143" s="27"/>
      <c r="F143" s="27"/>
      <c r="G143" s="28"/>
      <c r="H143" s="27"/>
      <c r="I143" s="27"/>
      <c r="J143" s="29"/>
    </row>
    <row r="144" spans="1:10" s="7" customFormat="1" ht="15.75" customHeight="1">
      <c r="A144" s="26"/>
      <c r="B144" s="26"/>
      <c r="C144" s="26"/>
      <c r="D144" s="26"/>
      <c r="E144" s="27"/>
      <c r="F144" s="27"/>
      <c r="G144" s="28"/>
      <c r="H144" s="27"/>
      <c r="I144" s="27"/>
      <c r="J144" s="29"/>
    </row>
    <row r="145" spans="1:10" s="7" customFormat="1" ht="15.75" customHeight="1">
      <c r="A145" s="26"/>
      <c r="B145" s="26"/>
      <c r="C145" s="26"/>
      <c r="D145" s="26"/>
      <c r="E145" s="27"/>
      <c r="F145" s="27"/>
      <c r="G145" s="28"/>
      <c r="H145" s="27"/>
      <c r="I145" s="27"/>
      <c r="J145" s="29"/>
    </row>
    <row r="146" spans="1:10" s="7" customFormat="1" ht="15.75" customHeight="1">
      <c r="A146" s="26"/>
      <c r="B146" s="26"/>
      <c r="C146" s="26"/>
      <c r="D146" s="26"/>
      <c r="E146" s="27"/>
      <c r="F146" s="27"/>
      <c r="G146" s="28"/>
      <c r="H146" s="27"/>
      <c r="I146" s="27"/>
      <c r="J146" s="29"/>
    </row>
    <row r="147" spans="1:10" s="7" customFormat="1" ht="15.75" customHeight="1">
      <c r="A147" s="26"/>
      <c r="B147" s="26"/>
      <c r="C147" s="26"/>
      <c r="D147" s="26"/>
      <c r="E147" s="27"/>
      <c r="F147" s="27"/>
      <c r="G147" s="28"/>
      <c r="H147" s="27"/>
      <c r="I147" s="27"/>
      <c r="J147" s="29"/>
    </row>
    <row r="148" spans="1:10" s="7" customFormat="1" ht="15.75" customHeight="1" thickBot="1">
      <c r="A148" s="26"/>
      <c r="B148" s="26"/>
      <c r="C148" s="26"/>
      <c r="D148" s="26"/>
      <c r="E148" s="27"/>
      <c r="F148" s="27"/>
      <c r="G148" s="28"/>
      <c r="H148" s="27"/>
      <c r="I148" s="27"/>
      <c r="J148" s="29"/>
    </row>
    <row r="149" spans="1:10" s="7" customFormat="1" ht="15.75" customHeight="1">
      <c r="A149" s="55" t="s">
        <v>35</v>
      </c>
      <c r="B149" s="56"/>
      <c r="C149" s="57"/>
      <c r="D149" s="57"/>
      <c r="E149" s="57"/>
      <c r="F149" s="58"/>
      <c r="G149" s="59" t="s">
        <v>36</v>
      </c>
      <c r="H149" s="56"/>
      <c r="I149" s="57"/>
      <c r="J149" s="60"/>
    </row>
    <row r="150" spans="1:10" s="7" customFormat="1" ht="21.75" customHeight="1">
      <c r="A150" s="84" t="s">
        <v>165</v>
      </c>
      <c r="B150" s="85"/>
      <c r="C150" s="85"/>
      <c r="D150" s="85"/>
      <c r="E150" s="85"/>
      <c r="F150" s="86"/>
      <c r="G150" s="99" t="s">
        <v>166</v>
      </c>
      <c r="H150" s="100"/>
      <c r="I150" s="100"/>
      <c r="J150" s="101"/>
    </row>
    <row r="151" spans="1:10" s="7" customFormat="1" ht="21.75" customHeight="1">
      <c r="A151" s="84"/>
      <c r="B151" s="85"/>
      <c r="C151" s="85"/>
      <c r="D151" s="85"/>
      <c r="E151" s="85"/>
      <c r="F151" s="86"/>
      <c r="G151" s="102"/>
      <c r="H151" s="103"/>
      <c r="I151" s="103"/>
      <c r="J151" s="104"/>
    </row>
    <row r="152" spans="1:10" s="7" customFormat="1" ht="21.75" customHeight="1">
      <c r="A152" s="87"/>
      <c r="B152" s="88"/>
      <c r="C152" s="88"/>
      <c r="D152" s="88"/>
      <c r="E152" s="88"/>
      <c r="F152" s="89"/>
      <c r="G152" s="96" t="s">
        <v>37</v>
      </c>
      <c r="H152" s="97"/>
      <c r="I152" s="96" t="s">
        <v>38</v>
      </c>
      <c r="J152" s="98"/>
    </row>
    <row r="153" spans="1:10" ht="27.75" customHeight="1">
      <c r="A153" s="72" t="s">
        <v>43</v>
      </c>
      <c r="B153" s="73"/>
      <c r="C153" s="74" t="s">
        <v>158</v>
      </c>
      <c r="D153" s="74"/>
      <c r="E153" s="74"/>
      <c r="F153" s="75"/>
      <c r="G153" s="76"/>
      <c r="H153" s="77"/>
      <c r="I153" s="78" t="s">
        <v>167</v>
      </c>
      <c r="J153" s="79"/>
    </row>
    <row r="154" spans="1:10" s="7" customFormat="1" ht="15.75" customHeight="1">
      <c r="A154" s="80" t="s">
        <v>44</v>
      </c>
      <c r="B154" s="81"/>
      <c r="C154" s="94" t="s">
        <v>159</v>
      </c>
      <c r="D154" s="94"/>
      <c r="E154" s="94"/>
      <c r="F154" s="95"/>
      <c r="G154" s="96" t="s">
        <v>41</v>
      </c>
      <c r="H154" s="97"/>
      <c r="I154" s="96" t="s">
        <v>39</v>
      </c>
      <c r="J154" s="98"/>
    </row>
    <row r="155" spans="1:10" s="7" customFormat="1" ht="15.75" customHeight="1" thickBot="1">
      <c r="A155" s="90" t="s">
        <v>42</v>
      </c>
      <c r="B155" s="91"/>
      <c r="C155" s="92"/>
      <c r="D155" s="93" t="s">
        <v>160</v>
      </c>
      <c r="E155" s="91"/>
      <c r="F155" s="92"/>
      <c r="G155" s="68">
        <v>41486</v>
      </c>
      <c r="H155" s="69"/>
      <c r="I155" s="70" t="s">
        <v>40</v>
      </c>
      <c r="J155" s="71"/>
    </row>
    <row r="156" spans="1:10" s="7" customFormat="1" ht="15.75" customHeight="1" thickBot="1">
      <c r="A156" s="26"/>
      <c r="B156" s="26"/>
      <c r="C156" s="26"/>
      <c r="D156" s="26"/>
      <c r="E156" s="27"/>
      <c r="F156" s="27"/>
      <c r="G156" s="28"/>
      <c r="H156" s="27"/>
      <c r="I156" s="27"/>
      <c r="J156" s="29"/>
    </row>
    <row r="157" spans="1:10" s="7" customFormat="1" ht="15.75" customHeight="1">
      <c r="A157" s="61" t="s">
        <v>110</v>
      </c>
      <c r="B157" s="62"/>
      <c r="C157" s="62"/>
      <c r="D157" s="62"/>
      <c r="E157" s="62"/>
      <c r="F157" s="62"/>
      <c r="G157" s="62"/>
      <c r="H157" s="62"/>
      <c r="I157" s="62"/>
      <c r="J157" s="63" t="s">
        <v>12</v>
      </c>
    </row>
    <row r="158" spans="1:10" s="7" customFormat="1" ht="15.75" customHeight="1">
      <c r="A158" s="65" t="s">
        <v>0</v>
      </c>
      <c r="B158" s="67" t="s">
        <v>1</v>
      </c>
      <c r="C158" s="67"/>
      <c r="D158" s="31" t="s">
        <v>4</v>
      </c>
      <c r="E158" s="67" t="s">
        <v>6</v>
      </c>
      <c r="F158" s="67"/>
      <c r="G158" s="31" t="s">
        <v>9</v>
      </c>
      <c r="H158" s="67" t="s">
        <v>11</v>
      </c>
      <c r="I158" s="67"/>
      <c r="J158" s="64"/>
    </row>
    <row r="159" spans="1:10" s="7" customFormat="1" ht="15.75" customHeight="1" thickBot="1">
      <c r="A159" s="66"/>
      <c r="B159" s="15" t="s">
        <v>2</v>
      </c>
      <c r="C159" s="15" t="s">
        <v>3</v>
      </c>
      <c r="D159" s="15" t="s">
        <v>5</v>
      </c>
      <c r="E159" s="15" t="s">
        <v>7</v>
      </c>
      <c r="F159" s="15" t="s">
        <v>8</v>
      </c>
      <c r="G159" s="15" t="s">
        <v>10</v>
      </c>
      <c r="H159" s="15" t="s">
        <v>7</v>
      </c>
      <c r="I159" s="15" t="s">
        <v>8</v>
      </c>
      <c r="J159" s="16" t="s">
        <v>13</v>
      </c>
    </row>
    <row r="160" spans="1:10" s="7" customFormat="1" ht="20.25" customHeight="1">
      <c r="A160" s="20" t="s">
        <v>111</v>
      </c>
      <c r="B160" s="21">
        <v>133</v>
      </c>
      <c r="C160" s="22" t="s">
        <v>94</v>
      </c>
      <c r="D160" s="42">
        <v>33</v>
      </c>
      <c r="E160" s="43">
        <f>H160*(VLOOKUP(D160,$L$4:$M$6,2,1))</f>
        <v>816.04200000000003</v>
      </c>
      <c r="F160" s="43">
        <f>I160*(VLOOKUP(D160,$L$9:$M$11,2,1))</f>
        <v>1263.3720000000001</v>
      </c>
      <c r="G160" s="21">
        <v>150</v>
      </c>
      <c r="H160" s="43">
        <v>110.8</v>
      </c>
      <c r="I160" s="43">
        <v>112.2</v>
      </c>
      <c r="J160" s="23">
        <f>F160/4183/6*3600</f>
        <v>181.21520439875687</v>
      </c>
    </row>
    <row r="161" spans="1:10" s="7" customFormat="1" ht="20.25" customHeight="1">
      <c r="A161" s="24" t="s">
        <v>112</v>
      </c>
      <c r="B161" s="12">
        <v>133</v>
      </c>
      <c r="C161" s="13" t="s">
        <v>94</v>
      </c>
      <c r="D161" s="44">
        <v>33</v>
      </c>
      <c r="E161" s="45">
        <f>H161*(VLOOKUP(D161,$L$4:$M$6,2,1))</f>
        <v>857.28600000000006</v>
      </c>
      <c r="F161" s="45">
        <f>I161*(VLOOKUP(D161,$L$9:$M$11,2,1))</f>
        <v>1335.4359999999999</v>
      </c>
      <c r="G161" s="12">
        <v>150</v>
      </c>
      <c r="H161" s="45">
        <v>116.4</v>
      </c>
      <c r="I161" s="45">
        <v>118.6</v>
      </c>
      <c r="J161" s="46">
        <f t="shared" ref="J161:J164" si="25">F161/4183/6*3600</f>
        <v>191.55190054984459</v>
      </c>
    </row>
    <row r="162" spans="1:10" s="7" customFormat="1" ht="20.25" customHeight="1">
      <c r="A162" s="24" t="s">
        <v>113</v>
      </c>
      <c r="B162" s="12">
        <v>133</v>
      </c>
      <c r="C162" s="13" t="s">
        <v>94</v>
      </c>
      <c r="D162" s="44">
        <v>33</v>
      </c>
      <c r="E162" s="45">
        <f t="shared" ref="E162:E164" si="26">H162*(VLOOKUP(D162,$L$4:$M$6,2,1))</f>
        <v>670.95150000000001</v>
      </c>
      <c r="F162" s="45">
        <f t="shared" ref="F162:F164" si="27">I162*(VLOOKUP(D162,$L$9:$M$11,2,1))</f>
        <v>1050.558</v>
      </c>
      <c r="G162" s="12">
        <v>150</v>
      </c>
      <c r="H162" s="45">
        <v>91.1</v>
      </c>
      <c r="I162" s="45">
        <v>93.3</v>
      </c>
      <c r="J162" s="46">
        <f t="shared" si="25"/>
        <v>150.68964857757589</v>
      </c>
    </row>
    <row r="163" spans="1:10" s="7" customFormat="1" ht="20.25" customHeight="1">
      <c r="A163" s="24" t="s">
        <v>114</v>
      </c>
      <c r="B163" s="12">
        <v>133</v>
      </c>
      <c r="C163" s="13" t="s">
        <v>94</v>
      </c>
      <c r="D163" s="44">
        <v>33</v>
      </c>
      <c r="E163" s="45">
        <f t="shared" si="26"/>
        <v>463.25850000000003</v>
      </c>
      <c r="F163" s="45">
        <f t="shared" si="27"/>
        <v>733.02599999999995</v>
      </c>
      <c r="G163" s="12">
        <v>150</v>
      </c>
      <c r="H163" s="45">
        <v>62.9</v>
      </c>
      <c r="I163" s="45">
        <v>65.099999999999994</v>
      </c>
      <c r="J163" s="46">
        <f t="shared" si="25"/>
        <v>105.14358116184556</v>
      </c>
    </row>
    <row r="164" spans="1:10" s="7" customFormat="1" ht="20.25" customHeight="1" thickBot="1">
      <c r="A164" s="47" t="s">
        <v>115</v>
      </c>
      <c r="B164" s="52">
        <v>133</v>
      </c>
      <c r="C164" s="49" t="s">
        <v>94</v>
      </c>
      <c r="D164" s="50">
        <v>33</v>
      </c>
      <c r="E164" s="51">
        <f t="shared" si="26"/>
        <v>442.63650000000001</v>
      </c>
      <c r="F164" s="51">
        <f t="shared" si="27"/>
        <v>703.75</v>
      </c>
      <c r="G164" s="52">
        <v>150</v>
      </c>
      <c r="H164" s="51">
        <v>60.1</v>
      </c>
      <c r="I164" s="51">
        <v>62.5</v>
      </c>
      <c r="J164" s="53">
        <f t="shared" si="25"/>
        <v>100.94429835046617</v>
      </c>
    </row>
    <row r="165" spans="1:10" s="7" customFormat="1" ht="18.75" customHeight="1" thickBot="1">
      <c r="A165" s="82" t="s">
        <v>29</v>
      </c>
      <c r="B165" s="83"/>
      <c r="C165" s="83"/>
      <c r="D165" s="83"/>
      <c r="E165" s="17">
        <f>SUM(E160:E164)</f>
        <v>3250.1745000000001</v>
      </c>
      <c r="F165" s="17">
        <f>SUM(F160:F164)</f>
        <v>5086.1419999999998</v>
      </c>
      <c r="G165" s="18"/>
      <c r="H165" s="17">
        <f>SUM(H160:H164)</f>
        <v>441.29999999999995</v>
      </c>
      <c r="I165" s="17">
        <f>SUM(I160:I164)</f>
        <v>451.70000000000005</v>
      </c>
      <c r="J165" s="19">
        <f>SUM(J160:J164)</f>
        <v>729.54463303848911</v>
      </c>
    </row>
    <row r="166" spans="1:10" s="7" customFormat="1" ht="15.75" customHeight="1" thickBot="1">
      <c r="A166" s="26"/>
      <c r="B166" s="26"/>
      <c r="C166" s="26"/>
      <c r="D166" s="26"/>
      <c r="E166" s="27"/>
      <c r="F166" s="27"/>
      <c r="G166" s="28"/>
      <c r="H166" s="27"/>
      <c r="I166" s="27"/>
      <c r="J166" s="29"/>
    </row>
    <row r="167" spans="1:10" s="7" customFormat="1" ht="15.75" customHeight="1">
      <c r="A167" s="61" t="s">
        <v>124</v>
      </c>
      <c r="B167" s="62"/>
      <c r="C167" s="62"/>
      <c r="D167" s="62"/>
      <c r="E167" s="62"/>
      <c r="F167" s="62"/>
      <c r="G167" s="62"/>
      <c r="H167" s="62"/>
      <c r="I167" s="62"/>
      <c r="J167" s="63" t="s">
        <v>12</v>
      </c>
    </row>
    <row r="168" spans="1:10" s="7" customFormat="1" ht="15.75" customHeight="1">
      <c r="A168" s="65" t="s">
        <v>0</v>
      </c>
      <c r="B168" s="67" t="s">
        <v>1</v>
      </c>
      <c r="C168" s="67"/>
      <c r="D168" s="31" t="s">
        <v>4</v>
      </c>
      <c r="E168" s="67" t="s">
        <v>6</v>
      </c>
      <c r="F168" s="67"/>
      <c r="G168" s="31" t="s">
        <v>9</v>
      </c>
      <c r="H168" s="67" t="s">
        <v>11</v>
      </c>
      <c r="I168" s="67"/>
      <c r="J168" s="64"/>
    </row>
    <row r="169" spans="1:10" s="7" customFormat="1" ht="15.75" customHeight="1" thickBot="1">
      <c r="A169" s="66"/>
      <c r="B169" s="15" t="s">
        <v>2</v>
      </c>
      <c r="C169" s="15" t="s">
        <v>3</v>
      </c>
      <c r="D169" s="15" t="s">
        <v>5</v>
      </c>
      <c r="E169" s="15" t="s">
        <v>7</v>
      </c>
      <c r="F169" s="15" t="s">
        <v>8</v>
      </c>
      <c r="G169" s="15" t="s">
        <v>10</v>
      </c>
      <c r="H169" s="15" t="s">
        <v>7</v>
      </c>
      <c r="I169" s="15" t="s">
        <v>8</v>
      </c>
      <c r="J169" s="16" t="s">
        <v>13</v>
      </c>
    </row>
    <row r="170" spans="1:10" s="7" customFormat="1" ht="20.25" customHeight="1">
      <c r="A170" s="20" t="s">
        <v>117</v>
      </c>
      <c r="B170" s="21">
        <v>131</v>
      </c>
      <c r="C170" s="22" t="s">
        <v>116</v>
      </c>
      <c r="D170" s="42">
        <v>33</v>
      </c>
      <c r="E170" s="43">
        <f>H170*(VLOOKUP(D170,$L$4:$M$6,2,1))</f>
        <v>394.76400000000001</v>
      </c>
      <c r="F170" s="43">
        <f>I170*(VLOOKUP(D170,$L$9:$M$11,2,1))</f>
        <v>612.54399999999998</v>
      </c>
      <c r="G170" s="21">
        <v>150</v>
      </c>
      <c r="H170" s="43">
        <v>53.6</v>
      </c>
      <c r="I170" s="43">
        <v>54.4</v>
      </c>
      <c r="J170" s="23">
        <f>F170/4183/6*3600</f>
        <v>87.861917284245749</v>
      </c>
    </row>
    <row r="171" spans="1:10" s="7" customFormat="1" ht="20.25" customHeight="1">
      <c r="A171" s="24" t="s">
        <v>118</v>
      </c>
      <c r="B171" s="12">
        <v>131</v>
      </c>
      <c r="C171" s="13" t="s">
        <v>116</v>
      </c>
      <c r="D171" s="44">
        <v>33</v>
      </c>
      <c r="E171" s="45">
        <f>H171*(VLOOKUP(D171,$L$4:$M$6,2,1))</f>
        <v>363.09449999999998</v>
      </c>
      <c r="F171" s="45">
        <f>I171*(VLOOKUP(D171,$L$9:$M$11,2,1))</f>
        <v>564.12599999999998</v>
      </c>
      <c r="G171" s="12">
        <v>150</v>
      </c>
      <c r="H171" s="45">
        <v>49.3</v>
      </c>
      <c r="I171" s="45">
        <v>50.1</v>
      </c>
      <c r="J171" s="46">
        <f t="shared" ref="J171:J176" si="28">F171/4183/6*3600</f>
        <v>80.916949557733673</v>
      </c>
    </row>
    <row r="172" spans="1:10" s="7" customFormat="1" ht="20.25" customHeight="1">
      <c r="A172" s="24" t="s">
        <v>119</v>
      </c>
      <c r="B172" s="12">
        <v>131</v>
      </c>
      <c r="C172" s="13" t="s">
        <v>116</v>
      </c>
      <c r="D172" s="44">
        <v>33</v>
      </c>
      <c r="E172" s="45">
        <f t="shared" ref="E172:E176" si="29">H172*(VLOOKUP(D172,$L$4:$M$6,2,1))</f>
        <v>432.32550000000003</v>
      </c>
      <c r="F172" s="45">
        <f t="shared" ref="F172:F176" si="30">I172*(VLOOKUP(D172,$L$9:$M$11,2,1))</f>
        <v>669.97</v>
      </c>
      <c r="G172" s="12">
        <v>150</v>
      </c>
      <c r="H172" s="45">
        <v>58.7</v>
      </c>
      <c r="I172" s="45">
        <v>59.5</v>
      </c>
      <c r="J172" s="46">
        <f t="shared" si="28"/>
        <v>96.098972029643804</v>
      </c>
    </row>
    <row r="173" spans="1:10" s="7" customFormat="1" ht="20.25" customHeight="1">
      <c r="A173" s="24" t="s">
        <v>120</v>
      </c>
      <c r="B173" s="12">
        <v>131</v>
      </c>
      <c r="C173" s="13" t="s">
        <v>116</v>
      </c>
      <c r="D173" s="44">
        <v>33</v>
      </c>
      <c r="E173" s="45">
        <f t="shared" si="29"/>
        <v>501.55649999999997</v>
      </c>
      <c r="F173" s="45">
        <f t="shared" si="30"/>
        <v>776.93999999999994</v>
      </c>
      <c r="G173" s="12">
        <v>150</v>
      </c>
      <c r="H173" s="45">
        <v>68.099999999999994</v>
      </c>
      <c r="I173" s="45">
        <v>69</v>
      </c>
      <c r="J173" s="46">
        <f t="shared" si="28"/>
        <v>111.44250537891465</v>
      </c>
    </row>
    <row r="174" spans="1:10" s="7" customFormat="1" ht="20.25" customHeight="1">
      <c r="A174" s="24" t="s">
        <v>121</v>
      </c>
      <c r="B174" s="12">
        <v>131</v>
      </c>
      <c r="C174" s="13" t="s">
        <v>116</v>
      </c>
      <c r="D174" s="44">
        <v>33</v>
      </c>
      <c r="E174" s="45">
        <f t="shared" si="29"/>
        <v>530.28</v>
      </c>
      <c r="F174" s="45">
        <f t="shared" si="30"/>
        <v>825.35799999999995</v>
      </c>
      <c r="G174" s="12">
        <v>150</v>
      </c>
      <c r="H174" s="45">
        <v>72</v>
      </c>
      <c r="I174" s="45">
        <v>73.3</v>
      </c>
      <c r="J174" s="46">
        <f t="shared" si="28"/>
        <v>118.38747310542671</v>
      </c>
    </row>
    <row r="175" spans="1:10" s="7" customFormat="1" ht="20.25" customHeight="1">
      <c r="A175" s="24" t="s">
        <v>122</v>
      </c>
      <c r="B175" s="12">
        <v>131</v>
      </c>
      <c r="C175" s="13" t="s">
        <v>116</v>
      </c>
      <c r="D175" s="44">
        <v>33</v>
      </c>
      <c r="E175" s="45">
        <f t="shared" si="29"/>
        <v>613.50450000000001</v>
      </c>
      <c r="F175" s="45">
        <f t="shared" si="30"/>
        <v>946.96599999999989</v>
      </c>
      <c r="G175" s="12">
        <v>150</v>
      </c>
      <c r="H175" s="45">
        <v>83.3</v>
      </c>
      <c r="I175" s="45">
        <v>84.1</v>
      </c>
      <c r="J175" s="46">
        <f t="shared" si="28"/>
        <v>135.83064786038727</v>
      </c>
    </row>
    <row r="176" spans="1:10" s="7" customFormat="1" ht="20.25" customHeight="1" thickBot="1">
      <c r="A176" s="47" t="s">
        <v>123</v>
      </c>
      <c r="B176" s="52">
        <v>131</v>
      </c>
      <c r="C176" s="49" t="s">
        <v>116</v>
      </c>
      <c r="D176" s="50">
        <v>33</v>
      </c>
      <c r="E176" s="51">
        <f t="shared" si="29"/>
        <v>560.47649999999999</v>
      </c>
      <c r="F176" s="51">
        <f t="shared" si="30"/>
        <v>867.02</v>
      </c>
      <c r="G176" s="52">
        <v>150</v>
      </c>
      <c r="H176" s="51">
        <v>76.099999999999994</v>
      </c>
      <c r="I176" s="51">
        <v>77</v>
      </c>
      <c r="J176" s="53">
        <f t="shared" si="28"/>
        <v>124.36337556777434</v>
      </c>
    </row>
    <row r="177" spans="1:10" s="7" customFormat="1" ht="18.75" customHeight="1" thickBot="1">
      <c r="A177" s="82" t="s">
        <v>29</v>
      </c>
      <c r="B177" s="83"/>
      <c r="C177" s="83"/>
      <c r="D177" s="83"/>
      <c r="E177" s="17">
        <f>SUM(E170:E176)</f>
        <v>3396.0015000000003</v>
      </c>
      <c r="F177" s="17">
        <f>SUM(F170:F176)</f>
        <v>5262.9240000000009</v>
      </c>
      <c r="G177" s="18"/>
      <c r="H177" s="17">
        <f>SUM(H170:H176)</f>
        <v>461.1</v>
      </c>
      <c r="I177" s="17">
        <f>SUM(I170:I176)</f>
        <v>467.4</v>
      </c>
      <c r="J177" s="19">
        <f>SUM(J170:J176)</f>
        <v>754.90184078412619</v>
      </c>
    </row>
    <row r="178" spans="1:10" s="7" customFormat="1" ht="15.75" customHeight="1" thickBot="1">
      <c r="A178" s="26"/>
      <c r="B178" s="26"/>
      <c r="C178" s="26"/>
      <c r="D178" s="26"/>
      <c r="E178" s="27"/>
      <c r="F178" s="27"/>
      <c r="G178" s="28"/>
      <c r="H178" s="27"/>
      <c r="I178" s="27"/>
      <c r="J178" s="29"/>
    </row>
    <row r="179" spans="1:10" s="7" customFormat="1" ht="15.75" customHeight="1">
      <c r="A179" s="61" t="s">
        <v>130</v>
      </c>
      <c r="B179" s="62"/>
      <c r="C179" s="62"/>
      <c r="D179" s="62"/>
      <c r="E179" s="62"/>
      <c r="F179" s="62"/>
      <c r="G179" s="62"/>
      <c r="H179" s="62"/>
      <c r="I179" s="62"/>
      <c r="J179" s="63" t="s">
        <v>12</v>
      </c>
    </row>
    <row r="180" spans="1:10" s="7" customFormat="1" ht="15.75" customHeight="1">
      <c r="A180" s="65" t="s">
        <v>0</v>
      </c>
      <c r="B180" s="67" t="s">
        <v>1</v>
      </c>
      <c r="C180" s="67"/>
      <c r="D180" s="31" t="s">
        <v>4</v>
      </c>
      <c r="E180" s="67" t="s">
        <v>6</v>
      </c>
      <c r="F180" s="67"/>
      <c r="G180" s="31" t="s">
        <v>9</v>
      </c>
      <c r="H180" s="67" t="s">
        <v>11</v>
      </c>
      <c r="I180" s="67"/>
      <c r="J180" s="64"/>
    </row>
    <row r="181" spans="1:10" s="7" customFormat="1" ht="15.75" customHeight="1" thickBot="1">
      <c r="A181" s="66"/>
      <c r="B181" s="15" t="s">
        <v>2</v>
      </c>
      <c r="C181" s="15" t="s">
        <v>3</v>
      </c>
      <c r="D181" s="15" t="s">
        <v>5</v>
      </c>
      <c r="E181" s="15" t="s">
        <v>7</v>
      </c>
      <c r="F181" s="15" t="s">
        <v>8</v>
      </c>
      <c r="G181" s="15" t="s">
        <v>10</v>
      </c>
      <c r="H181" s="15" t="s">
        <v>7</v>
      </c>
      <c r="I181" s="15" t="s">
        <v>8</v>
      </c>
      <c r="J181" s="16" t="s">
        <v>13</v>
      </c>
    </row>
    <row r="182" spans="1:10" s="7" customFormat="1" ht="20.25" customHeight="1">
      <c r="A182" s="20" t="s">
        <v>125</v>
      </c>
      <c r="B182" s="21">
        <v>131</v>
      </c>
      <c r="C182" s="22" t="s">
        <v>116</v>
      </c>
      <c r="D182" s="42">
        <v>33</v>
      </c>
      <c r="E182" s="43">
        <f>H182*(VLOOKUP(D182,$L$4:$M$6,2,1))</f>
        <v>402.86550000000005</v>
      </c>
      <c r="F182" s="43">
        <f>I182*(VLOOKUP(D182,$L$9:$M$11,2,1))</f>
        <v>624.92999999999995</v>
      </c>
      <c r="G182" s="21">
        <v>150</v>
      </c>
      <c r="H182" s="43">
        <v>54.7</v>
      </c>
      <c r="I182" s="43">
        <v>55.5</v>
      </c>
      <c r="J182" s="23">
        <f>F182/4183/6*3600</f>
        <v>89.638536935213949</v>
      </c>
    </row>
    <row r="183" spans="1:10" s="7" customFormat="1" ht="20.25" customHeight="1">
      <c r="A183" s="24" t="s">
        <v>126</v>
      </c>
      <c r="B183" s="12">
        <v>131</v>
      </c>
      <c r="C183" s="13" t="s">
        <v>116</v>
      </c>
      <c r="D183" s="44">
        <v>33</v>
      </c>
      <c r="E183" s="45">
        <f>H183*(VLOOKUP(D183,$L$4:$M$6,2,1))</f>
        <v>340.26300000000003</v>
      </c>
      <c r="F183" s="45">
        <f>I183*(VLOOKUP(D183,$L$9:$M$11,2,1))</f>
        <v>530.346</v>
      </c>
      <c r="G183" s="12">
        <v>150</v>
      </c>
      <c r="H183" s="45">
        <v>46.2</v>
      </c>
      <c r="I183" s="45">
        <v>47.1</v>
      </c>
      <c r="J183" s="46">
        <f t="shared" ref="J183:J186" si="31">F183/4183/6*3600</f>
        <v>76.071623236911293</v>
      </c>
    </row>
    <row r="184" spans="1:10" s="7" customFormat="1" ht="20.25" customHeight="1">
      <c r="A184" s="24" t="s">
        <v>127</v>
      </c>
      <c r="B184" s="12">
        <v>131</v>
      </c>
      <c r="C184" s="13" t="s">
        <v>116</v>
      </c>
      <c r="D184" s="44">
        <v>33</v>
      </c>
      <c r="E184" s="45">
        <f t="shared" ref="E184:E186" si="32">H184*(VLOOKUP(D184,$L$4:$M$6,2,1))</f>
        <v>511.13100000000003</v>
      </c>
      <c r="F184" s="45">
        <f t="shared" ref="F184:F186" si="33">I184*(VLOOKUP(D184,$L$9:$M$11,2,1))</f>
        <v>793.83</v>
      </c>
      <c r="G184" s="12">
        <v>150</v>
      </c>
      <c r="H184" s="45">
        <v>69.400000000000006</v>
      </c>
      <c r="I184" s="45">
        <v>70.5</v>
      </c>
      <c r="J184" s="46">
        <f t="shared" si="31"/>
        <v>113.86516853932585</v>
      </c>
    </row>
    <row r="185" spans="1:10" s="7" customFormat="1" ht="20.25" customHeight="1">
      <c r="A185" s="24" t="s">
        <v>128</v>
      </c>
      <c r="B185" s="12">
        <v>131</v>
      </c>
      <c r="C185" s="13" t="s">
        <v>116</v>
      </c>
      <c r="D185" s="44">
        <v>33</v>
      </c>
      <c r="E185" s="45">
        <f t="shared" si="32"/>
        <v>698.93850000000009</v>
      </c>
      <c r="F185" s="45">
        <f t="shared" si="33"/>
        <v>1078.7079999999999</v>
      </c>
      <c r="G185" s="12">
        <v>150</v>
      </c>
      <c r="H185" s="45">
        <v>94.9</v>
      </c>
      <c r="I185" s="45">
        <v>95.8</v>
      </c>
      <c r="J185" s="46">
        <f t="shared" si="31"/>
        <v>154.72742051159452</v>
      </c>
    </row>
    <row r="186" spans="1:10" s="7" customFormat="1" ht="20.25" customHeight="1" thickBot="1">
      <c r="A186" s="47" t="s">
        <v>129</v>
      </c>
      <c r="B186" s="52">
        <v>131</v>
      </c>
      <c r="C186" s="49" t="s">
        <v>116</v>
      </c>
      <c r="D186" s="50">
        <v>33</v>
      </c>
      <c r="E186" s="51">
        <f t="shared" si="32"/>
        <v>609.822</v>
      </c>
      <c r="F186" s="51">
        <f t="shared" si="33"/>
        <v>941.3359999999999</v>
      </c>
      <c r="G186" s="52">
        <v>150</v>
      </c>
      <c r="H186" s="51">
        <v>82.8</v>
      </c>
      <c r="I186" s="51">
        <v>83.6</v>
      </c>
      <c r="J186" s="53">
        <f t="shared" si="31"/>
        <v>135.02309347358354</v>
      </c>
    </row>
    <row r="187" spans="1:10" s="7" customFormat="1" ht="18.75" customHeight="1" thickBot="1">
      <c r="A187" s="82" t="s">
        <v>29</v>
      </c>
      <c r="B187" s="83"/>
      <c r="C187" s="83"/>
      <c r="D187" s="83"/>
      <c r="E187" s="17">
        <f>SUM(E182:E186)</f>
        <v>2563.0200000000004</v>
      </c>
      <c r="F187" s="17">
        <f>SUM(F182:F186)</f>
        <v>3969.1499999999992</v>
      </c>
      <c r="G187" s="18"/>
      <c r="H187" s="17">
        <f>SUM(H182:H186)</f>
        <v>348.00000000000006</v>
      </c>
      <c r="I187" s="17">
        <f>SUM(I182:I186)</f>
        <v>352.5</v>
      </c>
      <c r="J187" s="19">
        <f>SUM(J182:J186)</f>
        <v>569.32584269662914</v>
      </c>
    </row>
    <row r="188" spans="1:10" s="7" customFormat="1" ht="15.75" customHeight="1">
      <c r="A188" s="26"/>
      <c r="B188" s="26"/>
      <c r="C188" s="26"/>
      <c r="D188" s="26"/>
      <c r="E188" s="27"/>
      <c r="F188" s="27"/>
      <c r="G188" s="28"/>
      <c r="H188" s="27"/>
      <c r="I188" s="27"/>
      <c r="J188" s="29"/>
    </row>
    <row r="189" spans="1:10" s="7" customFormat="1" ht="15.75" customHeight="1">
      <c r="A189" s="26"/>
      <c r="B189" s="26"/>
      <c r="C189" s="26"/>
      <c r="D189" s="26"/>
      <c r="E189" s="27"/>
      <c r="F189" s="27"/>
      <c r="G189" s="28"/>
      <c r="H189" s="27"/>
      <c r="I189" s="27"/>
      <c r="J189" s="29"/>
    </row>
    <row r="190" spans="1:10" s="7" customFormat="1" ht="15.75" customHeight="1">
      <c r="A190" s="26"/>
      <c r="B190" s="26"/>
      <c r="C190" s="26"/>
      <c r="D190" s="26"/>
      <c r="E190" s="27"/>
      <c r="F190" s="27"/>
      <c r="G190" s="28"/>
      <c r="H190" s="27"/>
      <c r="I190" s="27"/>
      <c r="J190" s="29"/>
    </row>
    <row r="191" spans="1:10" s="7" customFormat="1" ht="15.75" customHeight="1">
      <c r="A191" s="26"/>
      <c r="B191" s="26"/>
      <c r="C191" s="26"/>
      <c r="D191" s="26"/>
      <c r="E191" s="27"/>
      <c r="F191" s="27"/>
      <c r="G191" s="28"/>
      <c r="H191" s="27"/>
      <c r="I191" s="27"/>
      <c r="J191" s="29"/>
    </row>
    <row r="192" spans="1:10" s="7" customFormat="1" ht="15.75" customHeight="1" thickBot="1">
      <c r="A192" s="26"/>
      <c r="B192" s="26"/>
      <c r="C192" s="26"/>
      <c r="D192" s="26"/>
      <c r="E192" s="27"/>
      <c r="F192" s="27"/>
      <c r="G192" s="28"/>
      <c r="H192" s="27"/>
      <c r="I192" s="27"/>
      <c r="J192" s="29"/>
    </row>
    <row r="193" spans="1:10" s="7" customFormat="1" ht="15.75" customHeight="1">
      <c r="A193" s="55" t="s">
        <v>35</v>
      </c>
      <c r="B193" s="56"/>
      <c r="C193" s="57"/>
      <c r="D193" s="57"/>
      <c r="E193" s="57"/>
      <c r="F193" s="58"/>
      <c r="G193" s="59" t="s">
        <v>36</v>
      </c>
      <c r="H193" s="56"/>
      <c r="I193" s="57"/>
      <c r="J193" s="60"/>
    </row>
    <row r="194" spans="1:10" s="7" customFormat="1" ht="21.75" customHeight="1">
      <c r="A194" s="84" t="s">
        <v>163</v>
      </c>
      <c r="B194" s="85"/>
      <c r="C194" s="85"/>
      <c r="D194" s="85"/>
      <c r="E194" s="85"/>
      <c r="F194" s="86"/>
      <c r="G194" s="99" t="s">
        <v>164</v>
      </c>
      <c r="H194" s="100"/>
      <c r="I194" s="100"/>
      <c r="J194" s="101"/>
    </row>
    <row r="195" spans="1:10" s="7" customFormat="1" ht="21.75" customHeight="1">
      <c r="A195" s="84"/>
      <c r="B195" s="85"/>
      <c r="C195" s="85"/>
      <c r="D195" s="85"/>
      <c r="E195" s="85"/>
      <c r="F195" s="86"/>
      <c r="G195" s="102"/>
      <c r="H195" s="103"/>
      <c r="I195" s="103"/>
      <c r="J195" s="104"/>
    </row>
    <row r="196" spans="1:10" s="7" customFormat="1" ht="21.75" customHeight="1">
      <c r="A196" s="87"/>
      <c r="B196" s="88"/>
      <c r="C196" s="88"/>
      <c r="D196" s="88"/>
      <c r="E196" s="88"/>
      <c r="F196" s="89"/>
      <c r="G196" s="96" t="s">
        <v>37</v>
      </c>
      <c r="H196" s="97"/>
      <c r="I196" s="96" t="s">
        <v>38</v>
      </c>
      <c r="J196" s="98"/>
    </row>
    <row r="197" spans="1:10" ht="27.75" customHeight="1">
      <c r="A197" s="72" t="s">
        <v>43</v>
      </c>
      <c r="B197" s="73"/>
      <c r="C197" s="74" t="s">
        <v>158</v>
      </c>
      <c r="D197" s="74"/>
      <c r="E197" s="74"/>
      <c r="F197" s="75"/>
      <c r="G197" s="76"/>
      <c r="H197" s="77"/>
      <c r="I197" s="78" t="s">
        <v>167</v>
      </c>
      <c r="J197" s="79"/>
    </row>
    <row r="198" spans="1:10" s="7" customFormat="1" ht="15.75" customHeight="1">
      <c r="A198" s="80" t="s">
        <v>44</v>
      </c>
      <c r="B198" s="81"/>
      <c r="C198" s="94" t="s">
        <v>159</v>
      </c>
      <c r="D198" s="94"/>
      <c r="E198" s="94"/>
      <c r="F198" s="95"/>
      <c r="G198" s="96" t="s">
        <v>41</v>
      </c>
      <c r="H198" s="97"/>
      <c r="I198" s="96" t="s">
        <v>39</v>
      </c>
      <c r="J198" s="98"/>
    </row>
    <row r="199" spans="1:10" s="7" customFormat="1" ht="15.75" customHeight="1" thickBot="1">
      <c r="A199" s="90" t="s">
        <v>42</v>
      </c>
      <c r="B199" s="91"/>
      <c r="C199" s="92"/>
      <c r="D199" s="93" t="s">
        <v>160</v>
      </c>
      <c r="E199" s="91"/>
      <c r="F199" s="92"/>
      <c r="G199" s="68">
        <v>41486</v>
      </c>
      <c r="H199" s="69"/>
      <c r="I199" s="70" t="s">
        <v>40</v>
      </c>
      <c r="J199" s="71"/>
    </row>
    <row r="200" spans="1:10" s="7" customFormat="1" ht="15.75" customHeight="1" thickBot="1">
      <c r="A200" s="26"/>
      <c r="B200" s="26"/>
      <c r="C200" s="26"/>
      <c r="D200" s="26"/>
      <c r="E200" s="27"/>
      <c r="F200" s="27"/>
      <c r="G200" s="28"/>
      <c r="H200" s="27"/>
      <c r="I200" s="27"/>
      <c r="J200" s="29"/>
    </row>
    <row r="201" spans="1:10" s="7" customFormat="1" ht="15.75" customHeight="1">
      <c r="A201" s="61" t="s">
        <v>145</v>
      </c>
      <c r="B201" s="62"/>
      <c r="C201" s="62"/>
      <c r="D201" s="62"/>
      <c r="E201" s="62"/>
      <c r="F201" s="62"/>
      <c r="G201" s="62"/>
      <c r="H201" s="62"/>
      <c r="I201" s="62"/>
      <c r="J201" s="63" t="s">
        <v>12</v>
      </c>
    </row>
    <row r="202" spans="1:10" s="7" customFormat="1" ht="15.75" customHeight="1">
      <c r="A202" s="65" t="s">
        <v>0</v>
      </c>
      <c r="B202" s="67" t="s">
        <v>1</v>
      </c>
      <c r="C202" s="67"/>
      <c r="D202" s="31" t="s">
        <v>4</v>
      </c>
      <c r="E202" s="67" t="s">
        <v>6</v>
      </c>
      <c r="F202" s="67"/>
      <c r="G202" s="31" t="s">
        <v>9</v>
      </c>
      <c r="H202" s="67" t="s">
        <v>11</v>
      </c>
      <c r="I202" s="67"/>
      <c r="J202" s="64"/>
    </row>
    <row r="203" spans="1:10" s="7" customFormat="1" ht="15.75" customHeight="1" thickBot="1">
      <c r="A203" s="66"/>
      <c r="B203" s="15" t="s">
        <v>2</v>
      </c>
      <c r="C203" s="15" t="s">
        <v>3</v>
      </c>
      <c r="D203" s="15" t="s">
        <v>5</v>
      </c>
      <c r="E203" s="15" t="s">
        <v>7</v>
      </c>
      <c r="F203" s="15" t="s">
        <v>8</v>
      </c>
      <c r="G203" s="15" t="s">
        <v>10</v>
      </c>
      <c r="H203" s="15" t="s">
        <v>7</v>
      </c>
      <c r="I203" s="15" t="s">
        <v>8</v>
      </c>
      <c r="J203" s="16" t="s">
        <v>13</v>
      </c>
    </row>
    <row r="204" spans="1:10" s="7" customFormat="1" ht="20.25" customHeight="1">
      <c r="A204" s="20" t="s">
        <v>131</v>
      </c>
      <c r="B204" s="21">
        <v>131</v>
      </c>
      <c r="C204" s="22" t="s">
        <v>116</v>
      </c>
      <c r="D204" s="42">
        <v>33</v>
      </c>
      <c r="E204" s="43">
        <f>H204*(VLOOKUP(D204,$L$4:$M$6,2,1))</f>
        <v>723.24300000000005</v>
      </c>
      <c r="F204" s="43">
        <f>I204*(VLOOKUP(D204,$L$9:$M$11,2,1))</f>
        <v>1114.74</v>
      </c>
      <c r="G204" s="21">
        <v>150</v>
      </c>
      <c r="H204" s="43">
        <v>98.2</v>
      </c>
      <c r="I204" s="43">
        <v>99</v>
      </c>
      <c r="J204" s="23">
        <f>F204/4183/6*3600</f>
        <v>159.89576858713841</v>
      </c>
    </row>
    <row r="205" spans="1:10" s="7" customFormat="1" ht="20.25" customHeight="1">
      <c r="A205" s="24" t="s">
        <v>132</v>
      </c>
      <c r="B205" s="12">
        <v>131</v>
      </c>
      <c r="C205" s="13" t="s">
        <v>116</v>
      </c>
      <c r="D205" s="44">
        <v>33</v>
      </c>
      <c r="E205" s="45">
        <f>H205*(VLOOKUP(D205,$L$4:$M$6,2,1))</f>
        <v>779.95350000000008</v>
      </c>
      <c r="F205" s="45">
        <f>I205*(VLOOKUP(D205,$L$9:$M$11,2,1))</f>
        <v>1201.442</v>
      </c>
      <c r="G205" s="12">
        <v>150</v>
      </c>
      <c r="H205" s="45">
        <v>105.9</v>
      </c>
      <c r="I205" s="45">
        <v>106.7</v>
      </c>
      <c r="J205" s="46">
        <f t="shared" ref="J205:J208" si="34">F205/4183/6*3600</f>
        <v>172.33210614391584</v>
      </c>
    </row>
    <row r="206" spans="1:10" s="7" customFormat="1" ht="20.25" customHeight="1">
      <c r="A206" s="24" t="s">
        <v>133</v>
      </c>
      <c r="B206" s="12">
        <v>131</v>
      </c>
      <c r="C206" s="13" t="s">
        <v>116</v>
      </c>
      <c r="D206" s="44">
        <v>33</v>
      </c>
      <c r="E206" s="45">
        <f t="shared" ref="E206:E208" si="35">H206*(VLOOKUP(D206,$L$4:$M$6,2,1))</f>
        <v>647.38350000000003</v>
      </c>
      <c r="F206" s="45">
        <f t="shared" ref="F206:F208" si="36">I206*(VLOOKUP(D206,$L$9:$M$11,2,1))</f>
        <v>998.76200000000006</v>
      </c>
      <c r="G206" s="12">
        <v>150</v>
      </c>
      <c r="H206" s="45">
        <v>87.9</v>
      </c>
      <c r="I206" s="45">
        <v>88.7</v>
      </c>
      <c r="J206" s="46">
        <f t="shared" si="34"/>
        <v>143.26014821898158</v>
      </c>
    </row>
    <row r="207" spans="1:10" s="7" customFormat="1" ht="20.25" customHeight="1">
      <c r="A207" s="24" t="s">
        <v>134</v>
      </c>
      <c r="B207" s="12">
        <v>131</v>
      </c>
      <c r="C207" s="13" t="s">
        <v>116</v>
      </c>
      <c r="D207" s="44">
        <v>33</v>
      </c>
      <c r="E207" s="45">
        <f t="shared" si="35"/>
        <v>659.16750000000002</v>
      </c>
      <c r="F207" s="45">
        <f t="shared" si="36"/>
        <v>1016.7779999999999</v>
      </c>
      <c r="G207" s="12">
        <v>150</v>
      </c>
      <c r="H207" s="45">
        <v>89.5</v>
      </c>
      <c r="I207" s="45">
        <v>90.3</v>
      </c>
      <c r="J207" s="46">
        <f t="shared" si="34"/>
        <v>145.84432225675351</v>
      </c>
    </row>
    <row r="208" spans="1:10" s="7" customFormat="1" ht="20.25" customHeight="1" thickBot="1">
      <c r="A208" s="47" t="s">
        <v>135</v>
      </c>
      <c r="B208" s="52">
        <v>131</v>
      </c>
      <c r="C208" s="49" t="s">
        <v>116</v>
      </c>
      <c r="D208" s="50">
        <v>33</v>
      </c>
      <c r="E208" s="51">
        <f t="shared" si="35"/>
        <v>598.77449999999999</v>
      </c>
      <c r="F208" s="51">
        <f t="shared" si="36"/>
        <v>924.44599999999991</v>
      </c>
      <c r="G208" s="52">
        <v>150</v>
      </c>
      <c r="H208" s="51">
        <v>81.3</v>
      </c>
      <c r="I208" s="51">
        <v>82.1</v>
      </c>
      <c r="J208" s="53">
        <f t="shared" si="34"/>
        <v>132.60043031317235</v>
      </c>
    </row>
    <row r="209" spans="1:10" s="7" customFormat="1" ht="20.25" customHeight="1" thickBot="1">
      <c r="A209" s="82" t="s">
        <v>29</v>
      </c>
      <c r="B209" s="83"/>
      <c r="C209" s="83"/>
      <c r="D209" s="83"/>
      <c r="E209" s="17">
        <f>SUM(E204:E208)</f>
        <v>3408.5219999999999</v>
      </c>
      <c r="F209" s="17">
        <f>SUM(F204:F208)</f>
        <v>5256.1679999999997</v>
      </c>
      <c r="G209" s="18"/>
      <c r="H209" s="17">
        <f>SUM(H204:H208)</f>
        <v>462.8</v>
      </c>
      <c r="I209" s="17">
        <f>SUM(I204:I208)</f>
        <v>466.79999999999995</v>
      </c>
      <c r="J209" s="19">
        <f>SUM(J204:J208)</f>
        <v>753.93277551996175</v>
      </c>
    </row>
    <row r="210" spans="1:10" s="7" customFormat="1" ht="15.75" customHeight="1" thickBot="1">
      <c r="A210" s="26"/>
      <c r="B210" s="26"/>
      <c r="C210" s="26"/>
      <c r="D210" s="26"/>
      <c r="E210" s="27"/>
      <c r="F210" s="27"/>
      <c r="G210" s="28"/>
      <c r="H210" s="27"/>
      <c r="I210" s="27"/>
      <c r="J210" s="29"/>
    </row>
    <row r="211" spans="1:10" s="7" customFormat="1" ht="15.75" customHeight="1">
      <c r="A211" s="61" t="s">
        <v>146</v>
      </c>
      <c r="B211" s="62"/>
      <c r="C211" s="62"/>
      <c r="D211" s="62"/>
      <c r="E211" s="62"/>
      <c r="F211" s="62"/>
      <c r="G211" s="62"/>
      <c r="H211" s="62"/>
      <c r="I211" s="62"/>
      <c r="J211" s="63" t="s">
        <v>12</v>
      </c>
    </row>
    <row r="212" spans="1:10" s="7" customFormat="1" ht="15.75" customHeight="1">
      <c r="A212" s="65" t="s">
        <v>0</v>
      </c>
      <c r="B212" s="67" t="s">
        <v>1</v>
      </c>
      <c r="C212" s="67"/>
      <c r="D212" s="31" t="s">
        <v>4</v>
      </c>
      <c r="E212" s="67" t="s">
        <v>6</v>
      </c>
      <c r="F212" s="67"/>
      <c r="G212" s="31" t="s">
        <v>9</v>
      </c>
      <c r="H212" s="67" t="s">
        <v>11</v>
      </c>
      <c r="I212" s="67"/>
      <c r="J212" s="64"/>
    </row>
    <row r="213" spans="1:10" s="7" customFormat="1" ht="15.75" customHeight="1" thickBot="1">
      <c r="A213" s="66"/>
      <c r="B213" s="15" t="s">
        <v>2</v>
      </c>
      <c r="C213" s="15" t="s">
        <v>3</v>
      </c>
      <c r="D213" s="15" t="s">
        <v>5</v>
      </c>
      <c r="E213" s="15" t="s">
        <v>7</v>
      </c>
      <c r="F213" s="15" t="s">
        <v>8</v>
      </c>
      <c r="G213" s="15" t="s">
        <v>10</v>
      </c>
      <c r="H213" s="15" t="s">
        <v>7</v>
      </c>
      <c r="I213" s="15" t="s">
        <v>8</v>
      </c>
      <c r="J213" s="16" t="s">
        <v>13</v>
      </c>
    </row>
    <row r="214" spans="1:10" s="7" customFormat="1" ht="20.25" customHeight="1">
      <c r="A214" s="20" t="s">
        <v>136</v>
      </c>
      <c r="B214" s="21">
        <v>131</v>
      </c>
      <c r="C214" s="22" t="s">
        <v>116</v>
      </c>
      <c r="D214" s="42">
        <v>33</v>
      </c>
      <c r="E214" s="43">
        <f>H214*(VLOOKUP(D214,$L$4:$M$6,2,1))</f>
        <v>507.44850000000008</v>
      </c>
      <c r="F214" s="43">
        <f>I214*(VLOOKUP(D214,$L$9:$M$11,2,1))</f>
        <v>784.822</v>
      </c>
      <c r="G214" s="21">
        <v>150</v>
      </c>
      <c r="H214" s="43">
        <v>68.900000000000006</v>
      </c>
      <c r="I214" s="43">
        <v>69.7</v>
      </c>
      <c r="J214" s="23">
        <f>F214/4183/6*3600</f>
        <v>112.57308152043987</v>
      </c>
    </row>
    <row r="215" spans="1:10" s="7" customFormat="1" ht="20.25" customHeight="1">
      <c r="A215" s="24" t="s">
        <v>137</v>
      </c>
      <c r="B215" s="12">
        <v>131</v>
      </c>
      <c r="C215" s="13" t="s">
        <v>116</v>
      </c>
      <c r="D215" s="44">
        <v>33</v>
      </c>
      <c r="E215" s="45">
        <f>H215*(VLOOKUP(D215,$L$4:$M$6,2,1))</f>
        <v>532.48950000000002</v>
      </c>
      <c r="F215" s="45">
        <f>I215*(VLOOKUP(D215,$L$9:$M$11,2,1))</f>
        <v>823.10599999999988</v>
      </c>
      <c r="G215" s="12">
        <v>150</v>
      </c>
      <c r="H215" s="45">
        <v>72.3</v>
      </c>
      <c r="I215" s="45">
        <v>73.099999999999994</v>
      </c>
      <c r="J215" s="46">
        <f t="shared" ref="J215:J222" si="37">F215/4183/6*3600</f>
        <v>118.06445135070521</v>
      </c>
    </row>
    <row r="216" spans="1:10" s="7" customFormat="1" ht="20.25" customHeight="1">
      <c r="A216" s="24" t="s">
        <v>138</v>
      </c>
      <c r="B216" s="12">
        <v>131</v>
      </c>
      <c r="C216" s="13" t="s">
        <v>116</v>
      </c>
      <c r="D216" s="44">
        <v>33</v>
      </c>
      <c r="E216" s="45">
        <f t="shared" ref="E216:E222" si="38">H216*(VLOOKUP(D216,$L$4:$M$6,2,1))</f>
        <v>571.524</v>
      </c>
      <c r="F216" s="45">
        <f t="shared" ref="F216:F222" si="39">I216*(VLOOKUP(D216,$L$9:$M$11,2,1))</f>
        <v>883.91</v>
      </c>
      <c r="G216" s="12">
        <v>150</v>
      </c>
      <c r="H216" s="45">
        <v>77.599999999999994</v>
      </c>
      <c r="I216" s="45">
        <v>78.5</v>
      </c>
      <c r="J216" s="46">
        <f t="shared" si="37"/>
        <v>126.7860387281855</v>
      </c>
    </row>
    <row r="217" spans="1:10" s="7" customFormat="1" ht="20.25" customHeight="1">
      <c r="A217" s="24" t="s">
        <v>139</v>
      </c>
      <c r="B217" s="12">
        <v>131</v>
      </c>
      <c r="C217" s="13" t="s">
        <v>116</v>
      </c>
      <c r="D217" s="44">
        <v>33</v>
      </c>
      <c r="E217" s="45">
        <f t="shared" si="38"/>
        <v>626.76149999999996</v>
      </c>
      <c r="F217" s="45">
        <f t="shared" si="39"/>
        <v>968.36</v>
      </c>
      <c r="G217" s="12">
        <v>150</v>
      </c>
      <c r="H217" s="45">
        <v>85.1</v>
      </c>
      <c r="I217" s="45">
        <v>86</v>
      </c>
      <c r="J217" s="46">
        <f t="shared" si="37"/>
        <v>138.89935453024145</v>
      </c>
    </row>
    <row r="218" spans="1:10" s="7" customFormat="1" ht="20.25" customHeight="1">
      <c r="A218" s="24" t="s">
        <v>140</v>
      </c>
      <c r="B218" s="12">
        <v>131</v>
      </c>
      <c r="C218" s="13" t="s">
        <v>116</v>
      </c>
      <c r="D218" s="44">
        <v>33</v>
      </c>
      <c r="E218" s="45">
        <f t="shared" si="38"/>
        <v>581.09850000000006</v>
      </c>
      <c r="F218" s="45">
        <f t="shared" si="39"/>
        <v>898.548</v>
      </c>
      <c r="G218" s="12">
        <v>150</v>
      </c>
      <c r="H218" s="45">
        <v>78.900000000000006</v>
      </c>
      <c r="I218" s="45">
        <v>79.8</v>
      </c>
      <c r="J218" s="46">
        <f t="shared" si="37"/>
        <v>128.88568013387521</v>
      </c>
    </row>
    <row r="219" spans="1:10" s="7" customFormat="1" ht="20.25" customHeight="1">
      <c r="A219" s="24" t="s">
        <v>141</v>
      </c>
      <c r="B219" s="12">
        <v>131</v>
      </c>
      <c r="C219" s="13" t="s">
        <v>116</v>
      </c>
      <c r="D219" s="44">
        <v>33</v>
      </c>
      <c r="E219" s="45">
        <f t="shared" si="38"/>
        <v>528.80700000000002</v>
      </c>
      <c r="F219" s="45">
        <f t="shared" si="39"/>
        <v>817.47599999999989</v>
      </c>
      <c r="G219" s="12">
        <v>150</v>
      </c>
      <c r="H219" s="45">
        <v>71.8</v>
      </c>
      <c r="I219" s="45">
        <v>72.599999999999994</v>
      </c>
      <c r="J219" s="46">
        <f t="shared" si="37"/>
        <v>117.25689696390148</v>
      </c>
    </row>
    <row r="220" spans="1:10" s="7" customFormat="1" ht="20.25" customHeight="1">
      <c r="A220" s="24" t="s">
        <v>142</v>
      </c>
      <c r="B220" s="12">
        <v>131</v>
      </c>
      <c r="C220" s="13" t="s">
        <v>116</v>
      </c>
      <c r="D220" s="44">
        <v>33</v>
      </c>
      <c r="E220" s="45">
        <f t="shared" si="38"/>
        <v>477.98850000000004</v>
      </c>
      <c r="F220" s="45">
        <f t="shared" si="39"/>
        <v>740.9079999999999</v>
      </c>
      <c r="G220" s="12">
        <v>150</v>
      </c>
      <c r="H220" s="45">
        <v>64.900000000000006</v>
      </c>
      <c r="I220" s="45">
        <v>65.8</v>
      </c>
      <c r="J220" s="46">
        <f t="shared" si="37"/>
        <v>106.27415730337077</v>
      </c>
    </row>
    <row r="221" spans="1:10" s="7" customFormat="1" ht="20.25" customHeight="1">
      <c r="A221" s="24" t="s">
        <v>143</v>
      </c>
      <c r="B221" s="12">
        <v>131</v>
      </c>
      <c r="C221" s="13" t="s">
        <v>116</v>
      </c>
      <c r="D221" s="44">
        <v>33</v>
      </c>
      <c r="E221" s="45">
        <f t="shared" si="38"/>
        <v>427.17</v>
      </c>
      <c r="F221" s="45">
        <f t="shared" si="39"/>
        <v>665.46600000000001</v>
      </c>
      <c r="G221" s="12">
        <v>150</v>
      </c>
      <c r="H221" s="45">
        <v>58</v>
      </c>
      <c r="I221" s="45">
        <v>59.1</v>
      </c>
      <c r="J221" s="46">
        <f t="shared" si="37"/>
        <v>95.452928520200814</v>
      </c>
    </row>
    <row r="222" spans="1:10" s="7" customFormat="1" ht="20.25" customHeight="1" thickBot="1">
      <c r="A222" s="47" t="s">
        <v>144</v>
      </c>
      <c r="B222" s="52">
        <v>131</v>
      </c>
      <c r="C222" s="49" t="s">
        <v>116</v>
      </c>
      <c r="D222" s="50">
        <v>33</v>
      </c>
      <c r="E222" s="51">
        <f t="shared" si="38"/>
        <v>396.23699999999997</v>
      </c>
      <c r="F222" s="51">
        <f t="shared" si="39"/>
        <v>614.79600000000005</v>
      </c>
      <c r="G222" s="52">
        <v>150</v>
      </c>
      <c r="H222" s="51">
        <v>53.8</v>
      </c>
      <c r="I222" s="51">
        <v>54.6</v>
      </c>
      <c r="J222" s="53">
        <f t="shared" si="37"/>
        <v>88.184939038967258</v>
      </c>
    </row>
    <row r="223" spans="1:10" s="7" customFormat="1" ht="20.25" customHeight="1" thickBot="1">
      <c r="A223" s="82" t="s">
        <v>29</v>
      </c>
      <c r="B223" s="83"/>
      <c r="C223" s="83"/>
      <c r="D223" s="83"/>
      <c r="E223" s="17">
        <f>SUM(E214:E222)</f>
        <v>4649.5244999999995</v>
      </c>
      <c r="F223" s="17">
        <f>SUM(F214:F222)</f>
        <v>7197.3919999999998</v>
      </c>
      <c r="G223" s="18"/>
      <c r="H223" s="17">
        <f>SUM(H214:H222)</f>
        <v>631.29999999999995</v>
      </c>
      <c r="I223" s="17">
        <f>SUM(I214:I222)</f>
        <v>639.20000000000005</v>
      </c>
      <c r="J223" s="19">
        <f>SUM(J214:J222)</f>
        <v>1032.3775280898874</v>
      </c>
    </row>
    <row r="224" spans="1:10" s="7" customFormat="1" ht="15.75" customHeight="1" thickBot="1">
      <c r="A224" s="26"/>
      <c r="B224" s="26"/>
      <c r="C224" s="26"/>
      <c r="D224" s="26"/>
      <c r="E224" s="27"/>
      <c r="F224" s="27"/>
      <c r="G224" s="28"/>
      <c r="H224" s="27"/>
      <c r="I224" s="27"/>
      <c r="J224" s="29"/>
    </row>
    <row r="225" spans="1:10" s="7" customFormat="1" ht="15.75" customHeight="1">
      <c r="A225" s="61" t="s">
        <v>147</v>
      </c>
      <c r="B225" s="62"/>
      <c r="C225" s="62"/>
      <c r="D225" s="62"/>
      <c r="E225" s="62"/>
      <c r="F225" s="62"/>
      <c r="G225" s="62"/>
      <c r="H225" s="62"/>
      <c r="I225" s="62"/>
      <c r="J225" s="63" t="s">
        <v>12</v>
      </c>
    </row>
    <row r="226" spans="1:10" s="7" customFormat="1" ht="15.75" customHeight="1">
      <c r="A226" s="65" t="s">
        <v>0</v>
      </c>
      <c r="B226" s="67" t="s">
        <v>1</v>
      </c>
      <c r="C226" s="67"/>
      <c r="D226" s="31" t="s">
        <v>4</v>
      </c>
      <c r="E226" s="67" t="s">
        <v>6</v>
      </c>
      <c r="F226" s="67"/>
      <c r="G226" s="31" t="s">
        <v>9</v>
      </c>
      <c r="H226" s="67" t="s">
        <v>11</v>
      </c>
      <c r="I226" s="67"/>
      <c r="J226" s="64"/>
    </row>
    <row r="227" spans="1:10" s="7" customFormat="1" ht="15.75" customHeight="1" thickBot="1">
      <c r="A227" s="66"/>
      <c r="B227" s="15" t="s">
        <v>2</v>
      </c>
      <c r="C227" s="15" t="s">
        <v>3</v>
      </c>
      <c r="D227" s="15" t="s">
        <v>5</v>
      </c>
      <c r="E227" s="15" t="s">
        <v>7</v>
      </c>
      <c r="F227" s="15" t="s">
        <v>8</v>
      </c>
      <c r="G227" s="15" t="s">
        <v>10</v>
      </c>
      <c r="H227" s="15" t="s">
        <v>7</v>
      </c>
      <c r="I227" s="15" t="s">
        <v>8</v>
      </c>
      <c r="J227" s="16" t="s">
        <v>13</v>
      </c>
    </row>
    <row r="228" spans="1:10" s="7" customFormat="1" ht="20.25" customHeight="1">
      <c r="A228" s="20" t="s">
        <v>148</v>
      </c>
      <c r="B228" s="21">
        <v>131</v>
      </c>
      <c r="C228" s="22" t="s">
        <v>116</v>
      </c>
      <c r="D228" s="42">
        <v>33</v>
      </c>
      <c r="E228" s="43">
        <f>H228*(VLOOKUP(D228,$L$4:$M$6,2,1))</f>
        <v>246.72750000000002</v>
      </c>
      <c r="F228" s="43">
        <f>I228*(VLOOKUP(D228,$L$9:$M$11,2,1))</f>
        <v>387.34399999999999</v>
      </c>
      <c r="G228" s="21">
        <v>150</v>
      </c>
      <c r="H228" s="43">
        <v>33.5</v>
      </c>
      <c r="I228" s="43">
        <v>34.4</v>
      </c>
      <c r="J228" s="23">
        <f>F228/4183/6*3600</f>
        <v>55.559741812096576</v>
      </c>
    </row>
    <row r="229" spans="1:10" s="7" customFormat="1" ht="20.25" customHeight="1">
      <c r="A229" s="24" t="s">
        <v>149</v>
      </c>
      <c r="B229" s="12">
        <v>131</v>
      </c>
      <c r="C229" s="13" t="s">
        <v>116</v>
      </c>
      <c r="D229" s="44">
        <v>33</v>
      </c>
      <c r="E229" s="45">
        <f>H229*(VLOOKUP(D229,$L$4:$M$6,2,1))</f>
        <v>612.03149999999994</v>
      </c>
      <c r="F229" s="45">
        <f>I229*(VLOOKUP(D229,$L$9:$M$11,2,1))</f>
        <v>945.84</v>
      </c>
      <c r="G229" s="12">
        <v>150</v>
      </c>
      <c r="H229" s="45">
        <v>83.1</v>
      </c>
      <c r="I229" s="45">
        <v>84</v>
      </c>
      <c r="J229" s="46">
        <f t="shared" ref="J229:J231" si="40">F229/4183/6*3600</f>
        <v>135.66913698302656</v>
      </c>
    </row>
    <row r="230" spans="1:10" s="7" customFormat="1" ht="20.25" customHeight="1">
      <c r="A230" s="24" t="s">
        <v>150</v>
      </c>
      <c r="B230" s="12">
        <v>131</v>
      </c>
      <c r="C230" s="13" t="s">
        <v>116</v>
      </c>
      <c r="D230" s="44">
        <v>33</v>
      </c>
      <c r="E230" s="45">
        <f t="shared" ref="E230:E231" si="41">H230*(VLOOKUP(D230,$L$4:$M$6,2,1))</f>
        <v>856.54949999999997</v>
      </c>
      <c r="F230" s="45">
        <f t="shared" ref="F230:F231" si="42">I230*(VLOOKUP(D230,$L$9:$M$11,2,1))</f>
        <v>1321.924</v>
      </c>
      <c r="G230" s="12">
        <v>150</v>
      </c>
      <c r="H230" s="45">
        <v>116.3</v>
      </c>
      <c r="I230" s="45">
        <v>117.4</v>
      </c>
      <c r="J230" s="46">
        <f t="shared" si="40"/>
        <v>189.61377002151565</v>
      </c>
    </row>
    <row r="231" spans="1:10" s="7" customFormat="1" ht="20.25" customHeight="1" thickBot="1">
      <c r="A231" s="47" t="s">
        <v>151</v>
      </c>
      <c r="B231" s="52">
        <v>131</v>
      </c>
      <c r="C231" s="49" t="s">
        <v>116</v>
      </c>
      <c r="D231" s="50">
        <v>33</v>
      </c>
      <c r="E231" s="51">
        <f t="shared" si="41"/>
        <v>657.69449999999995</v>
      </c>
      <c r="F231" s="51">
        <f t="shared" si="42"/>
        <v>1017.904</v>
      </c>
      <c r="G231" s="52">
        <v>150</v>
      </c>
      <c r="H231" s="51">
        <v>89.3</v>
      </c>
      <c r="I231" s="51">
        <v>90.4</v>
      </c>
      <c r="J231" s="53">
        <f t="shared" si="40"/>
        <v>146.00583313411428</v>
      </c>
    </row>
    <row r="232" spans="1:10" s="7" customFormat="1" ht="20.25" customHeight="1" thickBot="1">
      <c r="A232" s="82" t="s">
        <v>29</v>
      </c>
      <c r="B232" s="83"/>
      <c r="C232" s="83"/>
      <c r="D232" s="83"/>
      <c r="E232" s="17">
        <f>SUM(E228:E231)</f>
        <v>2373.0030000000002</v>
      </c>
      <c r="F232" s="17">
        <f>SUM(F228:F231)</f>
        <v>3673.0120000000002</v>
      </c>
      <c r="G232" s="18"/>
      <c r="H232" s="17">
        <f>SUM(H228:H231)</f>
        <v>322.2</v>
      </c>
      <c r="I232" s="17">
        <f>SUM(I228:I231)</f>
        <v>326.20000000000005</v>
      </c>
      <c r="J232" s="19">
        <f>SUM(J228:J231)</f>
        <v>526.84848195075301</v>
      </c>
    </row>
    <row r="233" spans="1:10" s="7" customFormat="1" ht="15.75" customHeight="1">
      <c r="A233" s="26"/>
      <c r="B233" s="26"/>
      <c r="C233" s="26"/>
      <c r="D233" s="26"/>
      <c r="E233" s="27"/>
      <c r="F233" s="27"/>
      <c r="G233" s="28"/>
      <c r="H233" s="27"/>
      <c r="I233" s="27"/>
      <c r="J233" s="29"/>
    </row>
    <row r="234" spans="1:10" s="7" customFormat="1" ht="15.75" customHeight="1">
      <c r="A234" s="26"/>
      <c r="B234" s="26"/>
      <c r="C234" s="26"/>
      <c r="D234" s="26"/>
      <c r="E234" s="27"/>
      <c r="F234" s="27"/>
      <c r="G234" s="28"/>
      <c r="H234" s="27"/>
      <c r="I234" s="27"/>
      <c r="J234" s="29"/>
    </row>
    <row r="235" spans="1:10" s="7" customFormat="1" ht="15.75" customHeight="1" thickBot="1">
      <c r="A235" s="26"/>
      <c r="B235" s="26"/>
      <c r="C235" s="26"/>
      <c r="D235" s="26"/>
      <c r="E235" s="27"/>
      <c r="F235" s="27"/>
      <c r="G235" s="28"/>
      <c r="H235" s="27"/>
      <c r="I235" s="27"/>
      <c r="J235" s="29"/>
    </row>
    <row r="236" spans="1:10" s="7" customFormat="1" ht="15.75" customHeight="1">
      <c r="A236" s="55" t="s">
        <v>35</v>
      </c>
      <c r="B236" s="56"/>
      <c r="C236" s="57"/>
      <c r="D236" s="57"/>
      <c r="E236" s="57"/>
      <c r="F236" s="58"/>
      <c r="G236" s="59" t="s">
        <v>36</v>
      </c>
      <c r="H236" s="56"/>
      <c r="I236" s="57"/>
      <c r="J236" s="60"/>
    </row>
    <row r="237" spans="1:10" s="7" customFormat="1" ht="21.75" customHeight="1">
      <c r="A237" s="84" t="s">
        <v>163</v>
      </c>
      <c r="B237" s="85"/>
      <c r="C237" s="85"/>
      <c r="D237" s="85"/>
      <c r="E237" s="85"/>
      <c r="F237" s="86"/>
      <c r="G237" s="99" t="s">
        <v>164</v>
      </c>
      <c r="H237" s="100"/>
      <c r="I237" s="100"/>
      <c r="J237" s="101"/>
    </row>
    <row r="238" spans="1:10" s="7" customFormat="1" ht="21.75" customHeight="1">
      <c r="A238" s="84"/>
      <c r="B238" s="85"/>
      <c r="C238" s="85"/>
      <c r="D238" s="85"/>
      <c r="E238" s="85"/>
      <c r="F238" s="86"/>
      <c r="G238" s="102"/>
      <c r="H238" s="103"/>
      <c r="I238" s="103"/>
      <c r="J238" s="104"/>
    </row>
    <row r="239" spans="1:10" s="7" customFormat="1" ht="21.75" customHeight="1">
      <c r="A239" s="87"/>
      <c r="B239" s="88"/>
      <c r="C239" s="88"/>
      <c r="D239" s="88"/>
      <c r="E239" s="88"/>
      <c r="F239" s="89"/>
      <c r="G239" s="96" t="s">
        <v>37</v>
      </c>
      <c r="H239" s="97"/>
      <c r="I239" s="96" t="s">
        <v>38</v>
      </c>
      <c r="J239" s="98"/>
    </row>
    <row r="240" spans="1:10" ht="27.75" customHeight="1">
      <c r="A240" s="72" t="s">
        <v>43</v>
      </c>
      <c r="B240" s="73"/>
      <c r="C240" s="74" t="s">
        <v>158</v>
      </c>
      <c r="D240" s="74"/>
      <c r="E240" s="74"/>
      <c r="F240" s="75"/>
      <c r="G240" s="76"/>
      <c r="H240" s="77"/>
      <c r="I240" s="78" t="s">
        <v>167</v>
      </c>
      <c r="J240" s="79"/>
    </row>
    <row r="241" spans="1:10" s="7" customFormat="1" ht="15.75" customHeight="1">
      <c r="A241" s="80" t="s">
        <v>44</v>
      </c>
      <c r="B241" s="81"/>
      <c r="C241" s="94" t="s">
        <v>159</v>
      </c>
      <c r="D241" s="94"/>
      <c r="E241" s="94"/>
      <c r="F241" s="95"/>
      <c r="G241" s="96" t="s">
        <v>41</v>
      </c>
      <c r="H241" s="97"/>
      <c r="I241" s="96" t="s">
        <v>39</v>
      </c>
      <c r="J241" s="98"/>
    </row>
    <row r="242" spans="1:10" s="7" customFormat="1" ht="15.75" customHeight="1" thickBot="1">
      <c r="A242" s="90" t="s">
        <v>42</v>
      </c>
      <c r="B242" s="91"/>
      <c r="C242" s="92"/>
      <c r="D242" s="93" t="s">
        <v>160</v>
      </c>
      <c r="E242" s="91"/>
      <c r="F242" s="92"/>
      <c r="G242" s="68">
        <v>41486</v>
      </c>
      <c r="H242" s="69"/>
      <c r="I242" s="70" t="s">
        <v>40</v>
      </c>
      <c r="J242" s="71"/>
    </row>
    <row r="243" spans="1:10" s="7" customFormat="1" ht="15.75" customHeight="1" thickBot="1">
      <c r="C243" s="8"/>
      <c r="E243" s="9"/>
      <c r="F243" s="9"/>
      <c r="J243" s="10"/>
    </row>
    <row r="244" spans="1:10" s="7" customFormat="1" ht="15.75" customHeight="1">
      <c r="A244" s="61" t="s">
        <v>152</v>
      </c>
      <c r="B244" s="62"/>
      <c r="C244" s="62"/>
      <c r="D244" s="62"/>
      <c r="E244" s="62"/>
      <c r="F244" s="62"/>
      <c r="G244" s="62"/>
      <c r="H244" s="62"/>
      <c r="I244" s="62"/>
      <c r="J244" s="63" t="s">
        <v>12</v>
      </c>
    </row>
    <row r="245" spans="1:10" s="7" customFormat="1" ht="15.75" customHeight="1">
      <c r="A245" s="65" t="s">
        <v>0</v>
      </c>
      <c r="B245" s="67" t="s">
        <v>1</v>
      </c>
      <c r="C245" s="67"/>
      <c r="D245" s="31" t="s">
        <v>4</v>
      </c>
      <c r="E245" s="67" t="s">
        <v>6</v>
      </c>
      <c r="F245" s="67"/>
      <c r="G245" s="31" t="s">
        <v>9</v>
      </c>
      <c r="H245" s="67" t="s">
        <v>11</v>
      </c>
      <c r="I245" s="67"/>
      <c r="J245" s="64"/>
    </row>
    <row r="246" spans="1:10" s="7" customFormat="1" ht="15.75" customHeight="1" thickBot="1">
      <c r="A246" s="66"/>
      <c r="B246" s="15" t="s">
        <v>2</v>
      </c>
      <c r="C246" s="15" t="s">
        <v>3</v>
      </c>
      <c r="D246" s="15" t="s">
        <v>5</v>
      </c>
      <c r="E246" s="15" t="s">
        <v>7</v>
      </c>
      <c r="F246" s="15" t="s">
        <v>8</v>
      </c>
      <c r="G246" s="15" t="s">
        <v>10</v>
      </c>
      <c r="H246" s="15" t="s">
        <v>7</v>
      </c>
      <c r="I246" s="15" t="s">
        <v>8</v>
      </c>
      <c r="J246" s="16" t="s">
        <v>13</v>
      </c>
    </row>
    <row r="247" spans="1:10" s="7" customFormat="1" ht="21.75" customHeight="1">
      <c r="A247" s="20" t="s">
        <v>30</v>
      </c>
      <c r="B247" s="21">
        <v>201</v>
      </c>
      <c r="C247" s="22" t="s">
        <v>70</v>
      </c>
      <c r="D247" s="42">
        <v>31.3</v>
      </c>
      <c r="E247" s="43">
        <f>H247*(VLOOKUP(D247,$L$4:$M$6,2,1))</f>
        <v>885.35699999999997</v>
      </c>
      <c r="F247" s="43">
        <f>I247*(VLOOKUP(D247,$L$9:$M$11,2,1))</f>
        <v>1242.7919999999999</v>
      </c>
      <c r="G247" s="21">
        <v>150</v>
      </c>
      <c r="H247" s="43">
        <v>81.3</v>
      </c>
      <c r="I247" s="43">
        <v>84.2</v>
      </c>
      <c r="J247" s="23">
        <f>F247/4183/6*3600</f>
        <v>178.26325603633754</v>
      </c>
    </row>
    <row r="248" spans="1:10" s="7" customFormat="1" ht="21.75" customHeight="1">
      <c r="A248" s="24" t="s">
        <v>31</v>
      </c>
      <c r="B248" s="12">
        <v>201</v>
      </c>
      <c r="C248" s="13" t="s">
        <v>70</v>
      </c>
      <c r="D248" s="44">
        <v>31.3</v>
      </c>
      <c r="E248" s="45">
        <f>H248*(VLOOKUP(D248,$L$4:$M$6,2,1))</f>
        <v>632.70900000000006</v>
      </c>
      <c r="F248" s="45">
        <f>I248*(VLOOKUP(D248,$L$9:$M$11,2,1))</f>
        <v>891.50400000000002</v>
      </c>
      <c r="G248" s="12">
        <v>150</v>
      </c>
      <c r="H248" s="45">
        <v>58.1</v>
      </c>
      <c r="I248" s="45">
        <v>60.4</v>
      </c>
      <c r="J248" s="46">
        <f t="shared" ref="J248:J255" si="43">F248/4183/6*3600</f>
        <v>127.87530480516376</v>
      </c>
    </row>
    <row r="249" spans="1:10" s="7" customFormat="1" ht="21.75" customHeight="1">
      <c r="A249" s="24" t="s">
        <v>32</v>
      </c>
      <c r="B249" s="12">
        <v>201</v>
      </c>
      <c r="C249" s="13" t="s">
        <v>70</v>
      </c>
      <c r="D249" s="44">
        <v>31.3</v>
      </c>
      <c r="E249" s="45">
        <f t="shared" ref="E249:E255" si="44">H249*(VLOOKUP(D249,$L$4:$M$6,2,1))</f>
        <v>913.67100000000016</v>
      </c>
      <c r="F249" s="45">
        <f t="shared" ref="F249:F255" si="45">I249*(VLOOKUP(D249,$L$9:$M$11,2,1))</f>
        <v>1273.788</v>
      </c>
      <c r="G249" s="12">
        <v>150</v>
      </c>
      <c r="H249" s="45">
        <v>83.9</v>
      </c>
      <c r="I249" s="45">
        <v>86.3</v>
      </c>
      <c r="J249" s="46">
        <f t="shared" si="43"/>
        <v>182.70925173320583</v>
      </c>
    </row>
    <row r="250" spans="1:10" s="7" customFormat="1" ht="21.75" customHeight="1">
      <c r="A250" s="24" t="s">
        <v>33</v>
      </c>
      <c r="B250" s="12">
        <v>201</v>
      </c>
      <c r="C250" s="13" t="s">
        <v>70</v>
      </c>
      <c r="D250" s="44">
        <v>31.3</v>
      </c>
      <c r="E250" s="45">
        <f t="shared" si="44"/>
        <v>957.23100000000011</v>
      </c>
      <c r="F250" s="45">
        <f t="shared" si="45"/>
        <v>1354.9679999999998</v>
      </c>
      <c r="G250" s="12">
        <v>150</v>
      </c>
      <c r="H250" s="45">
        <v>87.9</v>
      </c>
      <c r="I250" s="45">
        <v>91.8</v>
      </c>
      <c r="J250" s="46">
        <f t="shared" si="43"/>
        <v>194.35352617738462</v>
      </c>
    </row>
    <row r="251" spans="1:10" s="7" customFormat="1" ht="21.75" customHeight="1">
      <c r="A251" s="24" t="s">
        <v>153</v>
      </c>
      <c r="B251" s="12">
        <v>201</v>
      </c>
      <c r="C251" s="13" t="s">
        <v>70</v>
      </c>
      <c r="D251" s="44">
        <v>31.3</v>
      </c>
      <c r="E251" s="45">
        <f t="shared" si="44"/>
        <v>1026.9270000000001</v>
      </c>
      <c r="F251" s="45">
        <f t="shared" si="45"/>
        <v>1434.672</v>
      </c>
      <c r="G251" s="12">
        <v>150</v>
      </c>
      <c r="H251" s="45">
        <v>94.3</v>
      </c>
      <c r="I251" s="45">
        <v>97.2</v>
      </c>
      <c r="J251" s="46">
        <f t="shared" si="43"/>
        <v>205.78608654076021</v>
      </c>
    </row>
    <row r="252" spans="1:10" s="7" customFormat="1" ht="21.75" customHeight="1">
      <c r="A252" s="24" t="s">
        <v>154</v>
      </c>
      <c r="B252" s="12">
        <v>201</v>
      </c>
      <c r="C252" s="13" t="s">
        <v>70</v>
      </c>
      <c r="D252" s="44">
        <v>31.3</v>
      </c>
      <c r="E252" s="45">
        <f t="shared" si="44"/>
        <v>1085.7330000000002</v>
      </c>
      <c r="F252" s="45">
        <f t="shared" si="45"/>
        <v>1511.424</v>
      </c>
      <c r="G252" s="12">
        <v>150</v>
      </c>
      <c r="H252" s="45">
        <v>99.7</v>
      </c>
      <c r="I252" s="45">
        <v>102.4</v>
      </c>
      <c r="J252" s="46">
        <f t="shared" si="43"/>
        <v>216.7952187425293</v>
      </c>
    </row>
    <row r="253" spans="1:10" s="7" customFormat="1" ht="21.75" customHeight="1">
      <c r="A253" s="24" t="s">
        <v>155</v>
      </c>
      <c r="B253" s="12">
        <v>201</v>
      </c>
      <c r="C253" s="13" t="s">
        <v>70</v>
      </c>
      <c r="D253" s="44">
        <v>31.3</v>
      </c>
      <c r="E253" s="45">
        <f t="shared" si="44"/>
        <v>1217.502</v>
      </c>
      <c r="F253" s="45">
        <f t="shared" si="45"/>
        <v>1692.972</v>
      </c>
      <c r="G253" s="12">
        <v>150</v>
      </c>
      <c r="H253" s="45">
        <v>111.8</v>
      </c>
      <c r="I253" s="45">
        <v>114.7</v>
      </c>
      <c r="J253" s="46">
        <f t="shared" si="43"/>
        <v>242.83605068132917</v>
      </c>
    </row>
    <row r="254" spans="1:10" s="7" customFormat="1" ht="21.75" customHeight="1">
      <c r="A254" s="24" t="s">
        <v>156</v>
      </c>
      <c r="B254" s="12">
        <v>201</v>
      </c>
      <c r="C254" s="13" t="s">
        <v>70</v>
      </c>
      <c r="D254" s="44">
        <v>31.3</v>
      </c>
      <c r="E254" s="45">
        <f t="shared" si="44"/>
        <v>1179.3869999999999</v>
      </c>
      <c r="F254" s="45">
        <f t="shared" si="45"/>
        <v>1639.8359999999998</v>
      </c>
      <c r="G254" s="12">
        <v>150</v>
      </c>
      <c r="H254" s="45">
        <v>108.3</v>
      </c>
      <c r="I254" s="45">
        <v>111.1</v>
      </c>
      <c r="J254" s="46">
        <f t="shared" si="43"/>
        <v>235.21434377241209</v>
      </c>
    </row>
    <row r="255" spans="1:10" s="7" customFormat="1" ht="21.75" customHeight="1" thickBot="1">
      <c r="A255" s="47" t="s">
        <v>157</v>
      </c>
      <c r="B255" s="52">
        <v>201</v>
      </c>
      <c r="C255" s="49" t="s">
        <v>70</v>
      </c>
      <c r="D255" s="50">
        <v>31.3</v>
      </c>
      <c r="E255" s="51">
        <f t="shared" si="44"/>
        <v>1087.9110000000001</v>
      </c>
      <c r="F255" s="51">
        <f t="shared" si="45"/>
        <v>1518.8040000000001</v>
      </c>
      <c r="G255" s="52">
        <v>150</v>
      </c>
      <c r="H255" s="51">
        <v>99.9</v>
      </c>
      <c r="I255" s="51">
        <v>102.9</v>
      </c>
      <c r="J255" s="53">
        <f t="shared" si="43"/>
        <v>217.85378914654555</v>
      </c>
    </row>
    <row r="256" spans="1:10" s="7" customFormat="1" ht="21.75" customHeight="1" thickBot="1">
      <c r="A256" s="82" t="s">
        <v>29</v>
      </c>
      <c r="B256" s="83"/>
      <c r="C256" s="83"/>
      <c r="D256" s="83"/>
      <c r="E256" s="17">
        <f>SUM(E247:E255)</f>
        <v>8986.4279999999999</v>
      </c>
      <c r="F256" s="17">
        <f>SUM(F247:F255)</f>
        <v>12560.76</v>
      </c>
      <c r="G256" s="18"/>
      <c r="H256" s="17">
        <f>SUM(H247:H255)</f>
        <v>825.19999999999993</v>
      </c>
      <c r="I256" s="17">
        <f>SUM(I247:I255)</f>
        <v>851</v>
      </c>
      <c r="J256" s="19">
        <f>SUM(J247:J255)</f>
        <v>1801.6868276356684</v>
      </c>
    </row>
    <row r="257" spans="1:10" s="3" customFormat="1" ht="25.5" customHeight="1" thickBot="1">
      <c r="A257" s="5"/>
      <c r="B257" s="5"/>
      <c r="C257" s="5"/>
      <c r="D257" s="5"/>
      <c r="E257" s="2"/>
      <c r="F257" s="2"/>
      <c r="H257" s="2"/>
      <c r="I257" s="2"/>
      <c r="J257" s="4"/>
    </row>
    <row r="258" spans="1:10" s="3" customFormat="1" ht="21.75" customHeight="1" thickBot="1">
      <c r="A258" s="82" t="s">
        <v>34</v>
      </c>
      <c r="B258" s="83"/>
      <c r="C258" s="83"/>
      <c r="D258" s="83"/>
      <c r="E258" s="17">
        <f>E256+E232+E223+E209+E187+E177+E165+E138+E125+E98+E86+E60+E47+E26+E12</f>
        <v>60005.778500000015</v>
      </c>
      <c r="F258" s="17">
        <f>F256+F232+F223+F209+F187+F177+F165+F138+F125+F98+F86+F60+F47+F26+F12</f>
        <v>90612.525999999998</v>
      </c>
      <c r="G258" s="17"/>
      <c r="H258" s="17">
        <f>H256+H232+H223+H209+H187+H177+H165+H138+H125+H98+H86+H60+H47+H26+H12</f>
        <v>6822.3999999999987</v>
      </c>
      <c r="I258" s="17">
        <f>I256+I232+I223+I209+I187+I177+I165+I138+I125+I98+I86+I60+I47+I26+I12</f>
        <v>7103.2999999999993</v>
      </c>
      <c r="J258" s="17">
        <f>J256+J232+J223+J209+J187+J177+J165+J138+J125+J98+J86+J60+J47+J26+J12</f>
        <v>12997.254506335168</v>
      </c>
    </row>
    <row r="263" spans="1:10" s="7" customFormat="1" ht="15.75" customHeight="1"/>
    <row r="264" spans="1:10" s="7" customFormat="1" ht="15.75" customHeight="1"/>
    <row r="265" spans="1:10" s="7" customFormat="1" ht="15.75" customHeight="1"/>
    <row r="266" spans="1:10" s="7" customFormat="1" ht="15.75" customHeight="1"/>
    <row r="278" spans="1:10" ht="17.25" thickBot="1"/>
    <row r="279" spans="1:10">
      <c r="A279" s="55" t="s">
        <v>35</v>
      </c>
      <c r="B279" s="56"/>
      <c r="C279" s="57"/>
      <c r="D279" s="57"/>
      <c r="E279" s="57"/>
      <c r="F279" s="58"/>
      <c r="G279" s="59" t="s">
        <v>36</v>
      </c>
      <c r="H279" s="56"/>
      <c r="I279" s="57"/>
      <c r="J279" s="60"/>
    </row>
    <row r="280" spans="1:10" ht="21" customHeight="1">
      <c r="A280" s="84" t="s">
        <v>161</v>
      </c>
      <c r="B280" s="85"/>
      <c r="C280" s="85"/>
      <c r="D280" s="85"/>
      <c r="E280" s="85"/>
      <c r="F280" s="86"/>
      <c r="G280" s="99" t="s">
        <v>162</v>
      </c>
      <c r="H280" s="100"/>
      <c r="I280" s="100"/>
      <c r="J280" s="101"/>
    </row>
    <row r="281" spans="1:10" ht="21" customHeight="1">
      <c r="A281" s="84"/>
      <c r="B281" s="85"/>
      <c r="C281" s="85"/>
      <c r="D281" s="85"/>
      <c r="E281" s="85"/>
      <c r="F281" s="86"/>
      <c r="G281" s="102"/>
      <c r="H281" s="103"/>
      <c r="I281" s="103"/>
      <c r="J281" s="104"/>
    </row>
    <row r="282" spans="1:10" ht="21" customHeight="1">
      <c r="A282" s="87"/>
      <c r="B282" s="88"/>
      <c r="C282" s="88"/>
      <c r="D282" s="88"/>
      <c r="E282" s="88"/>
      <c r="F282" s="89"/>
      <c r="G282" s="96" t="s">
        <v>37</v>
      </c>
      <c r="H282" s="97"/>
      <c r="I282" s="96" t="s">
        <v>38</v>
      </c>
      <c r="J282" s="98"/>
    </row>
    <row r="283" spans="1:10" ht="27.75" customHeight="1">
      <c r="A283" s="72" t="s">
        <v>43</v>
      </c>
      <c r="B283" s="73"/>
      <c r="C283" s="74" t="s">
        <v>158</v>
      </c>
      <c r="D283" s="74"/>
      <c r="E283" s="74"/>
      <c r="F283" s="75"/>
      <c r="G283" s="76"/>
      <c r="H283" s="77"/>
      <c r="I283" s="78" t="s">
        <v>167</v>
      </c>
      <c r="J283" s="79"/>
    </row>
    <row r="284" spans="1:10" ht="18" customHeight="1">
      <c r="A284" s="80" t="s">
        <v>44</v>
      </c>
      <c r="B284" s="81"/>
      <c r="C284" s="94" t="s">
        <v>159</v>
      </c>
      <c r="D284" s="94"/>
      <c r="E284" s="94"/>
      <c r="F284" s="95"/>
      <c r="G284" s="96" t="s">
        <v>41</v>
      </c>
      <c r="H284" s="97"/>
      <c r="I284" s="96" t="s">
        <v>39</v>
      </c>
      <c r="J284" s="98"/>
    </row>
    <row r="285" spans="1:10" ht="17.25" thickBot="1">
      <c r="A285" s="90" t="s">
        <v>42</v>
      </c>
      <c r="B285" s="91"/>
      <c r="C285" s="92"/>
      <c r="D285" s="93" t="s">
        <v>160</v>
      </c>
      <c r="E285" s="91"/>
      <c r="F285" s="92"/>
      <c r="G285" s="68">
        <v>41486</v>
      </c>
      <c r="H285" s="69"/>
      <c r="I285" s="70" t="s">
        <v>40</v>
      </c>
      <c r="J285" s="71"/>
    </row>
  </sheetData>
  <mergeCells count="248">
    <mergeCell ref="B116:C116"/>
    <mergeCell ref="E116:F116"/>
    <mergeCell ref="H116:I116"/>
    <mergeCell ref="A125:D125"/>
    <mergeCell ref="A149:B149"/>
    <mergeCell ref="C149:F149"/>
    <mergeCell ref="G149:H149"/>
    <mergeCell ref="I149:J149"/>
    <mergeCell ref="A150:F152"/>
    <mergeCell ref="G150:J151"/>
    <mergeCell ref="G152:H152"/>
    <mergeCell ref="I152:J152"/>
    <mergeCell ref="C31:F31"/>
    <mergeCell ref="G31:H31"/>
    <mergeCell ref="I31:J31"/>
    <mergeCell ref="A32:F34"/>
    <mergeCell ref="G32:J33"/>
    <mergeCell ref="G34:H34"/>
    <mergeCell ref="I34:J34"/>
    <mergeCell ref="K3:M3"/>
    <mergeCell ref="K8:M8"/>
    <mergeCell ref="A16:I16"/>
    <mergeCell ref="J16:J17"/>
    <mergeCell ref="A17:A18"/>
    <mergeCell ref="B17:C17"/>
    <mergeCell ref="E17:F17"/>
    <mergeCell ref="H17:I17"/>
    <mergeCell ref="A12:D12"/>
    <mergeCell ref="A285:C285"/>
    <mergeCell ref="D285:F285"/>
    <mergeCell ref="G285:H285"/>
    <mergeCell ref="I285:J285"/>
    <mergeCell ref="G283:H283"/>
    <mergeCell ref="I283:J283"/>
    <mergeCell ref="G284:H284"/>
    <mergeCell ref="I284:J284"/>
    <mergeCell ref="A258:D258"/>
    <mergeCell ref="G279:H279"/>
    <mergeCell ref="I279:J279"/>
    <mergeCell ref="C283:F283"/>
    <mergeCell ref="A283:B283"/>
    <mergeCell ref="C284:F284"/>
    <mergeCell ref="A284:B284"/>
    <mergeCell ref="A279:B279"/>
    <mergeCell ref="C279:F279"/>
    <mergeCell ref="A280:F282"/>
    <mergeCell ref="J1:J2"/>
    <mergeCell ref="A1:I1"/>
    <mergeCell ref="B2:C2"/>
    <mergeCell ref="A2:A3"/>
    <mergeCell ref="E2:F2"/>
    <mergeCell ref="H2:I2"/>
    <mergeCell ref="G280:J281"/>
    <mergeCell ref="G282:H282"/>
    <mergeCell ref="I282:J282"/>
    <mergeCell ref="A256:D256"/>
    <mergeCell ref="C198:F198"/>
    <mergeCell ref="G198:H198"/>
    <mergeCell ref="I198:J198"/>
    <mergeCell ref="A199:C199"/>
    <mergeCell ref="D199:F199"/>
    <mergeCell ref="A47:D47"/>
    <mergeCell ref="A26:D26"/>
    <mergeCell ref="A39:I39"/>
    <mergeCell ref="J39:J40"/>
    <mergeCell ref="A40:A41"/>
    <mergeCell ref="B40:C40"/>
    <mergeCell ref="E40:F40"/>
    <mergeCell ref="H40:I40"/>
    <mergeCell ref="A31:B31"/>
    <mergeCell ref="A76:I76"/>
    <mergeCell ref="J76:J77"/>
    <mergeCell ref="A77:A78"/>
    <mergeCell ref="B77:C77"/>
    <mergeCell ref="E77:F77"/>
    <mergeCell ref="H77:I77"/>
    <mergeCell ref="A69:F71"/>
    <mergeCell ref="G69:J70"/>
    <mergeCell ref="G71:H71"/>
    <mergeCell ref="I71:J71"/>
    <mergeCell ref="A72:B72"/>
    <mergeCell ref="C72:F72"/>
    <mergeCell ref="G72:H72"/>
    <mergeCell ref="I72:J72"/>
    <mergeCell ref="A73:B73"/>
    <mergeCell ref="C73:F73"/>
    <mergeCell ref="G73:H73"/>
    <mergeCell ref="I73:J73"/>
    <mergeCell ref="A74:C74"/>
    <mergeCell ref="D74:F74"/>
    <mergeCell ref="G74:H74"/>
    <mergeCell ref="I74:J74"/>
    <mergeCell ref="A98:D98"/>
    <mergeCell ref="A86:D86"/>
    <mergeCell ref="A90:I90"/>
    <mergeCell ref="J90:J91"/>
    <mergeCell ref="A91:A92"/>
    <mergeCell ref="B91:C91"/>
    <mergeCell ref="E91:F91"/>
    <mergeCell ref="H91:I91"/>
    <mergeCell ref="A129:I129"/>
    <mergeCell ref="J129:J130"/>
    <mergeCell ref="A130:A131"/>
    <mergeCell ref="B130:C130"/>
    <mergeCell ref="E130:F130"/>
    <mergeCell ref="H130:I130"/>
    <mergeCell ref="A107:B107"/>
    <mergeCell ref="C107:F107"/>
    <mergeCell ref="G107:H107"/>
    <mergeCell ref="I107:J107"/>
    <mergeCell ref="A108:F110"/>
    <mergeCell ref="G108:J109"/>
    <mergeCell ref="A112:B112"/>
    <mergeCell ref="C112:F112"/>
    <mergeCell ref="G110:H110"/>
    <mergeCell ref="I110:J110"/>
    <mergeCell ref="A111:B111"/>
    <mergeCell ref="C111:F111"/>
    <mergeCell ref="G111:H111"/>
    <mergeCell ref="I111:J111"/>
    <mergeCell ref="A113:C113"/>
    <mergeCell ref="D113:F113"/>
    <mergeCell ref="G113:H113"/>
    <mergeCell ref="G194:J195"/>
    <mergeCell ref="G196:H196"/>
    <mergeCell ref="I196:J196"/>
    <mergeCell ref="I113:J113"/>
    <mergeCell ref="I193:J193"/>
    <mergeCell ref="G112:H112"/>
    <mergeCell ref="I112:J112"/>
    <mergeCell ref="A177:D177"/>
    <mergeCell ref="A179:I179"/>
    <mergeCell ref="J179:J180"/>
    <mergeCell ref="A180:A181"/>
    <mergeCell ref="B180:C180"/>
    <mergeCell ref="E180:F180"/>
    <mergeCell ref="H180:I180"/>
    <mergeCell ref="A165:D165"/>
    <mergeCell ref="A167:I167"/>
    <mergeCell ref="J167:J168"/>
    <mergeCell ref="G154:H154"/>
    <mergeCell ref="I154:J154"/>
    <mergeCell ref="A193:B193"/>
    <mergeCell ref="C193:F193"/>
    <mergeCell ref="G193:H193"/>
    <mergeCell ref="A155:C155"/>
    <mergeCell ref="D155:F155"/>
    <mergeCell ref="G155:H155"/>
    <mergeCell ref="I155:J155"/>
    <mergeCell ref="A168:A169"/>
    <mergeCell ref="B168:C168"/>
    <mergeCell ref="E168:F168"/>
    <mergeCell ref="H168:I168"/>
    <mergeCell ref="A244:I244"/>
    <mergeCell ref="J244:J245"/>
    <mergeCell ref="A245:A246"/>
    <mergeCell ref="B245:C245"/>
    <mergeCell ref="E245:F245"/>
    <mergeCell ref="H245:I245"/>
    <mergeCell ref="A237:F239"/>
    <mergeCell ref="G237:J238"/>
    <mergeCell ref="G239:H239"/>
    <mergeCell ref="I239:J239"/>
    <mergeCell ref="A240:B240"/>
    <mergeCell ref="C240:F240"/>
    <mergeCell ref="G240:H240"/>
    <mergeCell ref="I240:J240"/>
    <mergeCell ref="A241:B241"/>
    <mergeCell ref="C241:F241"/>
    <mergeCell ref="G241:H241"/>
    <mergeCell ref="I241:J241"/>
    <mergeCell ref="A242:C242"/>
    <mergeCell ref="D242:F242"/>
    <mergeCell ref="G242:H242"/>
    <mergeCell ref="I242:J242"/>
    <mergeCell ref="A35:B35"/>
    <mergeCell ref="C35:F35"/>
    <mergeCell ref="G35:H35"/>
    <mergeCell ref="I35:J35"/>
    <mergeCell ref="A36:B36"/>
    <mergeCell ref="C36:F36"/>
    <mergeCell ref="G36:H36"/>
    <mergeCell ref="I36:J36"/>
    <mergeCell ref="A232:D232"/>
    <mergeCell ref="A223:D223"/>
    <mergeCell ref="A225:I225"/>
    <mergeCell ref="J225:J226"/>
    <mergeCell ref="A226:A227"/>
    <mergeCell ref="B226:C226"/>
    <mergeCell ref="E226:F226"/>
    <mergeCell ref="H226:I226"/>
    <mergeCell ref="A209:D209"/>
    <mergeCell ref="A211:I211"/>
    <mergeCell ref="J211:J212"/>
    <mergeCell ref="A212:A213"/>
    <mergeCell ref="B212:C212"/>
    <mergeCell ref="E212:F212"/>
    <mergeCell ref="H212:I212"/>
    <mergeCell ref="A187:D187"/>
    <mergeCell ref="A37:C37"/>
    <mergeCell ref="D37:F37"/>
    <mergeCell ref="G37:H37"/>
    <mergeCell ref="I37:J37"/>
    <mergeCell ref="A68:B68"/>
    <mergeCell ref="C68:F68"/>
    <mergeCell ref="G68:H68"/>
    <mergeCell ref="I68:J68"/>
    <mergeCell ref="A60:D60"/>
    <mergeCell ref="A51:I51"/>
    <mergeCell ref="J51:J52"/>
    <mergeCell ref="A52:A53"/>
    <mergeCell ref="B52:C52"/>
    <mergeCell ref="E52:F52"/>
    <mergeCell ref="H52:I52"/>
    <mergeCell ref="A115:I115"/>
    <mergeCell ref="J115:J116"/>
    <mergeCell ref="A116:A117"/>
    <mergeCell ref="G199:H199"/>
    <mergeCell ref="I199:J199"/>
    <mergeCell ref="A197:B197"/>
    <mergeCell ref="C197:F197"/>
    <mergeCell ref="G197:H197"/>
    <mergeCell ref="I197:J197"/>
    <mergeCell ref="A198:B198"/>
    <mergeCell ref="A138:D138"/>
    <mergeCell ref="A157:I157"/>
    <mergeCell ref="J157:J158"/>
    <mergeCell ref="A158:A159"/>
    <mergeCell ref="B158:C158"/>
    <mergeCell ref="E158:F158"/>
    <mergeCell ref="H158:I158"/>
    <mergeCell ref="A194:F196"/>
    <mergeCell ref="A153:B153"/>
    <mergeCell ref="C153:F153"/>
    <mergeCell ref="G153:H153"/>
    <mergeCell ref="I153:J153"/>
    <mergeCell ref="A154:B154"/>
    <mergeCell ref="C154:F154"/>
    <mergeCell ref="A236:B236"/>
    <mergeCell ref="C236:F236"/>
    <mergeCell ref="G236:H236"/>
    <mergeCell ref="I236:J236"/>
    <mergeCell ref="A201:I201"/>
    <mergeCell ref="J201:J202"/>
    <mergeCell ref="A202:A203"/>
    <mergeCell ref="B202:C202"/>
    <mergeCell ref="E202:F202"/>
    <mergeCell ref="H202:I202"/>
  </mergeCells>
  <pageMargins left="0.39370078740157483" right="0.39370078740157483" top="0.59055118110236227" bottom="0.59055118110236227" header="0.31496062992125984" footer="0.31496062992125984"/>
  <pageSetup paperSize="9" scale="9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Túri-Z</dc:creator>
  <cp:lastModifiedBy>Munka</cp:lastModifiedBy>
  <cp:lastPrinted>2013-07-21T21:34:51Z</cp:lastPrinted>
  <dcterms:created xsi:type="dcterms:W3CDTF">2012-03-10T08:31:05Z</dcterms:created>
  <dcterms:modified xsi:type="dcterms:W3CDTF">2013-07-24T19:09:13Z</dcterms:modified>
</cp:coreProperties>
</file>