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120" windowWidth="9870" windowHeight="7875" tabRatio="881" firstSheet="3" activeTab="9"/>
  </bookViews>
  <sheets>
    <sheet name="Záradék" sheetId="39" r:id="rId1"/>
    <sheet name="Összesítő" sheetId="40" r:id="rId2"/>
    <sheet name="Zsaluzás és állványozás" sheetId="41" r:id="rId3"/>
    <sheet name="Irtás, föld- és sziklamunka" sheetId="42" r:id="rId4"/>
    <sheet name="Síkalapozás" sheetId="43" r:id="rId5"/>
    <sheet name="Helyszíni beton és vasbeton mun" sheetId="44" r:id="rId6"/>
    <sheet name="Kőburkolat készítése" sheetId="46" r:id="rId7"/>
    <sheet name="Kert és parképítési munkák" sheetId="47" r:id="rId8"/>
    <sheet name="Szabadidő és sport létesítménye" sheetId="48" r:id="rId9"/>
    <sheet name="öntözés" sheetId="17" r:id="rId10"/>
    <sheet name="Munka1" sheetId="38" r:id="rId11"/>
  </sheets>
  <definedNames>
    <definedName name="_xlnm.Print_Titles" localSheetId="9">öntözés!$5:$6</definedName>
  </definedNames>
  <calcPr calcId="145621"/>
  <fileRecoveryPr repairLoad="1"/>
</workbook>
</file>

<file path=xl/calcChain.xml><?xml version="1.0" encoding="utf-8"?>
<calcChain xmlns="http://schemas.openxmlformats.org/spreadsheetml/2006/main">
  <c r="D5" i="44" l="1"/>
  <c r="H5" i="44" s="1"/>
  <c r="D2" i="44"/>
  <c r="D4" i="43"/>
  <c r="D2" i="43"/>
  <c r="I2" i="43" s="1"/>
  <c r="D2" i="42"/>
  <c r="I2" i="42" s="1"/>
  <c r="D4" i="41"/>
  <c r="I4" i="41" s="1"/>
  <c r="D2" i="41"/>
  <c r="I2" i="41" s="1"/>
  <c r="I4" i="48"/>
  <c r="H4" i="48"/>
  <c r="I2" i="48"/>
  <c r="H2" i="48"/>
  <c r="I2" i="47"/>
  <c r="I4" i="47" s="1"/>
  <c r="C7" i="40" s="1"/>
  <c r="H2" i="47"/>
  <c r="H4" i="47" s="1"/>
  <c r="B7" i="40" s="1"/>
  <c r="I2" i="46"/>
  <c r="I4" i="46" s="1"/>
  <c r="C6" i="40" s="1"/>
  <c r="H2" i="46"/>
  <c r="H4" i="46" s="1"/>
  <c r="B6" i="40" s="1"/>
  <c r="I2" i="44"/>
  <c r="H2" i="44"/>
  <c r="I4" i="43"/>
  <c r="H4" i="43"/>
  <c r="H2" i="43"/>
  <c r="H6" i="43" s="1"/>
  <c r="B4" i="40" s="1"/>
  <c r="I4" i="42"/>
  <c r="H4" i="42"/>
  <c r="I6" i="41"/>
  <c r="H6" i="41"/>
  <c r="H32" i="17"/>
  <c r="I32" i="17" s="1"/>
  <c r="G32" i="17"/>
  <c r="H28" i="17"/>
  <c r="G28" i="17"/>
  <c r="I28" i="17" s="1"/>
  <c r="H30" i="17"/>
  <c r="I30" i="17" s="1"/>
  <c r="G30" i="17"/>
  <c r="H29" i="17"/>
  <c r="G29" i="17"/>
  <c r="H33" i="17"/>
  <c r="I33" i="17" s="1"/>
  <c r="G33" i="17"/>
  <c r="H20" i="17"/>
  <c r="G20" i="17"/>
  <c r="H19" i="17"/>
  <c r="G19" i="17"/>
  <c r="H18" i="17"/>
  <c r="G18" i="17"/>
  <c r="A8" i="17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G7" i="17"/>
  <c r="H7" i="17"/>
  <c r="G8" i="17"/>
  <c r="G36" i="17" s="1"/>
  <c r="H8" i="17"/>
  <c r="I8" i="17" s="1"/>
  <c r="G9" i="17"/>
  <c r="H9" i="17"/>
  <c r="I9" i="17" s="1"/>
  <c r="G10" i="17"/>
  <c r="H10" i="17"/>
  <c r="I10" i="17" s="1"/>
  <c r="G11" i="17"/>
  <c r="H11" i="17"/>
  <c r="G12" i="17"/>
  <c r="H12" i="17"/>
  <c r="I12" i="17" s="1"/>
  <c r="G13" i="17"/>
  <c r="H13" i="17"/>
  <c r="G14" i="17"/>
  <c r="H14" i="17"/>
  <c r="I14" i="17" s="1"/>
  <c r="G15" i="17"/>
  <c r="H15" i="17"/>
  <c r="G16" i="17"/>
  <c r="H16" i="17"/>
  <c r="G17" i="17"/>
  <c r="H17" i="17"/>
  <c r="G21" i="17"/>
  <c r="H21" i="17"/>
  <c r="I21" i="17" s="1"/>
  <c r="G22" i="17"/>
  <c r="H22" i="17"/>
  <c r="I22" i="17" s="1"/>
  <c r="G23" i="17"/>
  <c r="H23" i="17"/>
  <c r="I23" i="17" s="1"/>
  <c r="G24" i="17"/>
  <c r="H24" i="17"/>
  <c r="I24" i="17" s="1"/>
  <c r="G25" i="17"/>
  <c r="H25" i="17"/>
  <c r="G26" i="17"/>
  <c r="H26" i="17"/>
  <c r="I26" i="17" s="1"/>
  <c r="G27" i="17"/>
  <c r="H27" i="17"/>
  <c r="I27" i="17" s="1"/>
  <c r="G31" i="17"/>
  <c r="H31" i="17"/>
  <c r="I18" i="17"/>
  <c r="I20" i="17"/>
  <c r="I25" i="17"/>
  <c r="I13" i="17"/>
  <c r="I16" i="17"/>
  <c r="G37" i="17" l="1"/>
  <c r="G38" i="17" s="1"/>
  <c r="B9" i="40"/>
  <c r="H36" i="17"/>
  <c r="C9" i="40" s="1"/>
  <c r="I29" i="17"/>
  <c r="I31" i="17"/>
  <c r="I17" i="17"/>
  <c r="I15" i="17"/>
  <c r="I11" i="17"/>
  <c r="I7" i="17"/>
  <c r="I19" i="17"/>
  <c r="I6" i="43"/>
  <c r="C4" i="40" s="1"/>
  <c r="I6" i="42"/>
  <c r="C3" i="40" s="1"/>
  <c r="I7" i="48"/>
  <c r="C8" i="40" s="1"/>
  <c r="H7" i="48"/>
  <c r="B8" i="40" s="1"/>
  <c r="I5" i="44"/>
  <c r="H7" i="44"/>
  <c r="B5" i="40" s="1"/>
  <c r="I7" i="44"/>
  <c r="C5" i="40" s="1"/>
  <c r="H2" i="42"/>
  <c r="H6" i="42" s="1"/>
  <c r="B3" i="40" s="1"/>
  <c r="H4" i="41"/>
  <c r="H2" i="41"/>
  <c r="I8" i="41"/>
  <c r="C2" i="40" s="1"/>
  <c r="I36" i="17"/>
  <c r="H37" i="17" l="1"/>
  <c r="H38" i="17" s="1"/>
  <c r="B10" i="40"/>
  <c r="C24" i="39" s="1"/>
  <c r="C10" i="40"/>
  <c r="D24" i="39" s="1"/>
  <c r="H8" i="41"/>
  <c r="B2" i="40" s="1"/>
  <c r="I37" i="17"/>
  <c r="I38" i="17" s="1"/>
  <c r="C25" i="39" l="1"/>
  <c r="C26" i="39" s="1"/>
  <c r="C27" i="39" s="1"/>
</calcChain>
</file>

<file path=xl/sharedStrings.xml><?xml version="1.0" encoding="utf-8"?>
<sst xmlns="http://schemas.openxmlformats.org/spreadsheetml/2006/main" count="226" uniqueCount="118">
  <si>
    <t>Megnevezés</t>
  </si>
  <si>
    <t xml:space="preserve">Egységár </t>
  </si>
  <si>
    <t>(anyag)</t>
  </si>
  <si>
    <t>(díj)</t>
  </si>
  <si>
    <t xml:space="preserve">Összeg </t>
  </si>
  <si>
    <t>Tétel ára</t>
  </si>
  <si>
    <t>Mérték-</t>
  </si>
  <si>
    <t>egység</t>
  </si>
  <si>
    <t>fm</t>
  </si>
  <si>
    <t>db</t>
  </si>
  <si>
    <t>Tétel</t>
  </si>
  <si>
    <t>száma</t>
  </si>
  <si>
    <t>Menny.</t>
  </si>
  <si>
    <t>(nettó Ft)</t>
  </si>
  <si>
    <t xml:space="preserve"> (anyag)</t>
  </si>
  <si>
    <t>Ágyazati homok</t>
  </si>
  <si>
    <t>Ágyazati homokréteg tömörítése Trg=85%</t>
  </si>
  <si>
    <t>KPE 32 P-10 nyomócső fektetése idomokkal szerelve</t>
  </si>
  <si>
    <t>MTL 2x0.75 mm2 kettősen szigetelt kábel vízmentes DBM toldókkal</t>
  </si>
  <si>
    <t>Összesen (nettó):</t>
  </si>
  <si>
    <t>Összesen (bruttó):</t>
  </si>
  <si>
    <r>
      <t>m</t>
    </r>
    <r>
      <rPr>
        <vertAlign val="superscript"/>
        <sz val="11"/>
        <rFont val="Arial"/>
        <family val="2"/>
        <charset val="238"/>
      </rPr>
      <t>3</t>
    </r>
  </si>
  <si>
    <t>KPE 25 P-10 nyomócső fektetése idomokkal szerelve</t>
  </si>
  <si>
    <t xml:space="preserve">16/30 PE nyomáskompenzált csepegtető cső fektetése (max. 5 cm humusz takarással) idomokkal, leszúró tüskével szerelve </t>
  </si>
  <si>
    <t>NYY 3x1.5 mm2 kettősen szigetelt kábel vízmentes DBY toldókkal zöld területben</t>
  </si>
  <si>
    <t>Árok kiemelése 0.4 m mélységig</t>
  </si>
  <si>
    <t>MENNYISÉG KIMUTATÁS</t>
  </si>
  <si>
    <t>KPE 40 P-10 nyomócső fektetése idomokkal szerelve</t>
  </si>
  <si>
    <t>Rotary fúvóka</t>
  </si>
  <si>
    <t>Árok kiemelése 0.3 m mélységig</t>
  </si>
  <si>
    <t>10 cm kiemelkedésű spray (K_Spray tip.) szórófej R=2,4-3,5 m fúvókával, 1/2"bekötőidomokkal</t>
  </si>
  <si>
    <t>Spray fúvóka</t>
  </si>
  <si>
    <t>10 cm kiemelkedésű rotátor szórófej R=4,5-5,5 m fúvókával, 1/2"bekötőidomokkal</t>
  </si>
  <si>
    <t>12 cm kiemelkedésű turbinás szórófej R=10 - 11 m fúvókával, 3/4"bekötőidomokkal</t>
  </si>
  <si>
    <t>1" átfolyásszabályozós műanyag mágnesszelep (Pro 100) elágazó, és csatlakozó idomokkal (szelepaknába) szerelve</t>
  </si>
  <si>
    <t>300 (360) x 435 (500) x m:310 szögletes szelepház nagyszilárdságú PE-ből zöld tetővel</t>
  </si>
  <si>
    <t>D255 x m:270 kerek szelepház nagyszilárdságú PE-ből zöld tetővel</t>
  </si>
  <si>
    <t>Esőérzékelő oszlopra szerelve</t>
  </si>
  <si>
    <t>Öntözés vezérlő (RPS 1224) szerelve</t>
  </si>
  <si>
    <t>Csatlakozás öntözési szivattyúra (főelzáró golyóscsap után visszacsapó szeleppel, és leürítő szerelvényekkel)</t>
  </si>
  <si>
    <t>ÁFA 27%:</t>
  </si>
  <si>
    <t>Nyomáscsökkentő csepegtető indító egység kötő idomokkal</t>
  </si>
  <si>
    <t>AUTOMATA ÖNTÖZŐHÁLÓZAT Szentes Fürdő</t>
  </si>
  <si>
    <t>6/4" szűrő beépítése (alga szűréssel, leürítő szerelvényekkel)</t>
  </si>
  <si>
    <t xml:space="preserve">2,2 kW centrifugál szivattyú </t>
  </si>
  <si>
    <t>szivattyú vezérlés</t>
  </si>
  <si>
    <t>Vízkonnektor kiépítve</t>
  </si>
  <si>
    <t>Szívóoldal kiépítése szivattyúra (szűrőkosár, lábszelep, szívócső)</t>
  </si>
  <si>
    <t>L&amp;L Bau Mérnöki Iroda Kft.</t>
  </si>
  <si>
    <t>5440 Kunszentmárton, Széchenyi út 9.</t>
  </si>
  <si>
    <t xml:space="preserve">Építettő :                             </t>
  </si>
  <si>
    <t xml:space="preserve">                                       </t>
  </si>
  <si>
    <t xml:space="preserve">Szentes Város Önkormányzat             </t>
  </si>
  <si>
    <t xml:space="preserve">6600 Szentes, Kossuth tér 6.           </t>
  </si>
  <si>
    <t xml:space="preserve"> Kelt:      2013.07.22.                </t>
  </si>
  <si>
    <t xml:space="preserve">A munka leírása:                       </t>
  </si>
  <si>
    <t xml:space="preserve">Szentes Termál-Strandfürdő Wellness Épületének Építése                        </t>
  </si>
  <si>
    <t xml:space="preserve">6600 Szentes, Csallány Gábor Part 5. (HRSZ.: 7502/1)                          </t>
  </si>
  <si>
    <t xml:space="preserve">                                                                              </t>
  </si>
  <si>
    <t>Költségvetés főösszesítő</t>
  </si>
  <si>
    <t>Anyagköltség</t>
  </si>
  <si>
    <t>Díjköltség</t>
  </si>
  <si>
    <t>1. Építmény közvetlen költségei</t>
  </si>
  <si>
    <t>2.1 ÁFA vetítési alap</t>
  </si>
  <si>
    <t>2.2 ÁFA</t>
  </si>
  <si>
    <t>3.  A munka ára</t>
  </si>
  <si>
    <t>Aláírás</t>
  </si>
  <si>
    <t>Munkanem megnevezése</t>
  </si>
  <si>
    <t>Anyag összege</t>
  </si>
  <si>
    <t>Díj összege</t>
  </si>
  <si>
    <t>Összesen:</t>
  </si>
  <si>
    <t>Ssz.</t>
  </si>
  <si>
    <t>Tételszám</t>
  </si>
  <si>
    <t>Tétel szövege</t>
  </si>
  <si>
    <t>Egység</t>
  </si>
  <si>
    <t>Anyag egységár</t>
  </si>
  <si>
    <t>Díj egységre</t>
  </si>
  <si>
    <t>Anyag összesen</t>
  </si>
  <si>
    <t>Díj összesen</t>
  </si>
  <si>
    <t>15-001-1</t>
  </si>
  <si>
    <t>Alaplemez oldalinak zsaluzása fa zsaluzattal, max. 0,8 m magasságig</t>
  </si>
  <si>
    <t>m2</t>
  </si>
  <si>
    <t>15-002-1.2.1</t>
  </si>
  <si>
    <t>Kétoldali falzsaluzás függőleges vagy ferde sík felülettel,  szerelt táblás zsaluzattal, kézzel mozgatva, 3 m magasságig</t>
  </si>
  <si>
    <t>15-004-1.1.2.1</t>
  </si>
  <si>
    <t>Síklemez zsaluzása, alátámasztó állvánnyal, födémzsaluzattal,  zsaluhéj táblákkal borítva, 3 m magasságig</t>
  </si>
  <si>
    <t>Munkanem összesen:</t>
  </si>
  <si>
    <t>21-003-11.2.1</t>
  </si>
  <si>
    <t>m3</t>
  </si>
  <si>
    <t>21-011-11.6</t>
  </si>
  <si>
    <r>
      <t>Építési törmelék konténeres elszállítása, lerakása, lerakóhelyi díjjal,  8,0 m</t>
    </r>
    <r>
      <rPr>
        <vertAlign val="superscript"/>
        <sz val="10"/>
        <color indexed="8"/>
        <rFont val="Times New Roman CE"/>
        <charset val="238"/>
      </rPr>
      <t>3</t>
    </r>
    <r>
      <rPr>
        <sz val="10"/>
        <color indexed="8"/>
        <rFont val="Times New Roman CE"/>
        <charset val="238"/>
      </rPr>
      <t>-es konténerbe</t>
    </r>
  </si>
  <si>
    <t>23-003-11.1-0112210</t>
  </si>
  <si>
    <r>
      <t>Szerelőbeton készítése, .....minőségű betonból 8 cm vastagságig C12/15 - X0b(H) képlékeny kavicsbeton keverék CEM 32,5 pc. D</t>
    </r>
    <r>
      <rPr>
        <vertAlign val="subscript"/>
        <sz val="10"/>
        <color indexed="8"/>
        <rFont val="Times New Roman CE"/>
        <charset val="238"/>
      </rPr>
      <t>max</t>
    </r>
    <r>
      <rPr>
        <sz val="10"/>
        <color indexed="8"/>
        <rFont val="Times New Roman CE"/>
        <charset val="238"/>
      </rPr>
      <t xml:space="preserve"> = 16 mm, m = 6,5 finomsági modulussal</t>
    </r>
  </si>
  <si>
    <t>23-003-2-0222210</t>
  </si>
  <si>
    <t>Vasbeton lemezalap készítése szivattyús technológiával,  .....minőségű betonból  C25/30-XC4-XA2-XV2(H)-16-F2</t>
  </si>
  <si>
    <t>31-011-3.1.2-0222110</t>
  </si>
  <si>
    <t>Vasbetonfal készítése,  X0v(H), XC1, XC2, XC3 környezeti osztályú,  kissé képlékeny vagy képlékeny konzisztenciájú betonból,  kézi bedolgozással, vibrátoros tömörítéssel, 13-24 cm vastagság között  C25/30-XC4-XA2-XV2(H)-16-F2</t>
  </si>
  <si>
    <t>31-021-4.1.2-0222810</t>
  </si>
  <si>
    <t>Sík vagy alulbordás vasbeton lemez készítése, 15°-os hajlásszögig,  X0v(H), XC1, XC2, XC3 környezeti osztályú, kissé képlékeny  vagy képlékeny konzisztenciájú betonból, kézi erővel,  vibrátoros tömörítéssel, 12 cm vastagság felett C25/30-XC1-16-F2</t>
  </si>
  <si>
    <t>62-003-7.1.1-0611011</t>
  </si>
  <si>
    <t>Térburkolat készítése tükörkiemeléssel, 15 cm vtg. tömörített kavics alapréteggel, 12 cm vtg Ckt alappal, homokágyazattal, előregyártott mosott felületű betonlapból, 30x30x6 cm-es lapokkal KK KAVICS BETON London 30x30x6 cm, sárga</t>
  </si>
  <si>
    <t>91-003-3.2.1.1.1-0631101</t>
  </si>
  <si>
    <t>Gyepesítés, előkészített talajon magvetéssel, kézzel szórva, vízszintes területen, trágyázás nélkül KITE PÁZSIT fűmagkeverék, 40-50 dkg/10 m2</t>
  </si>
  <si>
    <r>
      <t>10m</t>
    </r>
    <r>
      <rPr>
        <vertAlign val="superscript"/>
        <sz val="10"/>
        <color indexed="8"/>
        <rFont val="Times New Roman CE"/>
        <charset val="238"/>
      </rPr>
      <t>2</t>
    </r>
  </si>
  <si>
    <t>92-003-1.1.1.3-0122361</t>
  </si>
  <si>
    <t>Kerti fém építmények, kerti bútorok, rögzített vagy mobil kivitelben, padok Velence pad</t>
  </si>
  <si>
    <t>92-003-1.1.1.5-0122831</t>
  </si>
  <si>
    <t>Kerti fém építmények, kerti bútorok, rögzített vagy mobil kivitelben, hulladékgyűjtő vagy  hamutartó C40 hulladéktároló</t>
  </si>
  <si>
    <t>Zsaluzás</t>
  </si>
  <si>
    <t>Irtás föld és sziklamunka</t>
  </si>
  <si>
    <t>Síkalapozás</t>
  </si>
  <si>
    <t>Helyszíni beton és vasbeton</t>
  </si>
  <si>
    <t>Kőburkolat készítés</t>
  </si>
  <si>
    <t>Kert és parképítés</t>
  </si>
  <si>
    <t>Szabadidő és sport létesítmények</t>
  </si>
  <si>
    <t>Öntözés</t>
  </si>
  <si>
    <t>Talajcsere készítése, jó mínőségű termőföldből.</t>
  </si>
  <si>
    <t>Kertészet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</si>
</sst>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F_t_-;\-* #,##0\ _F_t_-;_-* &quot;-&quot;\ _F_t_-;_-@_-"/>
  </numFmts>
  <fonts count="16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1"/>
      <name val="Arial"/>
      <family val="2"/>
      <charset val="238"/>
    </font>
    <font>
      <sz val="12"/>
      <name val="H-Times New Roman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sz val="11"/>
      <name val="Arial"/>
      <family val="2"/>
    </font>
    <font>
      <vertAlign val="superscript"/>
      <sz val="11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color theme="1"/>
      <name val="Times New Roman CE"/>
      <charset val="238"/>
    </font>
    <font>
      <sz val="10"/>
      <color theme="1"/>
      <name val="Times New Roman CE"/>
      <charset val="238"/>
    </font>
    <font>
      <vertAlign val="superscript"/>
      <sz val="10"/>
      <color indexed="8"/>
      <name val="Times New Roman CE"/>
      <charset val="238"/>
    </font>
    <font>
      <sz val="10"/>
      <color indexed="8"/>
      <name val="Times New Roman CE"/>
      <charset val="238"/>
    </font>
    <font>
      <vertAlign val="subscript"/>
      <sz val="10"/>
      <color indexed="8"/>
      <name val="Times New Roman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2" fillId="0" borderId="0" applyFont="0" applyFill="0" applyBorder="0" applyAlignment="0" applyProtection="0"/>
    <xf numFmtId="0" fontId="4" fillId="0" borderId="0"/>
    <xf numFmtId="0" fontId="1" fillId="0" borderId="0"/>
  </cellStyleXfs>
  <cellXfs count="9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3" fontId="3" fillId="0" borderId="2" xfId="0" applyNumberFormat="1" applyFont="1" applyBorder="1" applyAlignment="1">
      <alignment horizontal="center" vertical="top"/>
    </xf>
    <xf numFmtId="3" fontId="3" fillId="0" borderId="2" xfId="0" applyNumberFormat="1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top"/>
    </xf>
    <xf numFmtId="3" fontId="3" fillId="0" borderId="5" xfId="0" applyNumberFormat="1" applyFont="1" applyBorder="1" applyAlignment="1">
      <alignment horizontal="center" vertical="top" wrapText="1"/>
    </xf>
    <xf numFmtId="3" fontId="3" fillId="0" borderId="0" xfId="0" applyNumberFormat="1" applyFont="1" applyAlignment="1">
      <alignment horizontal="center"/>
    </xf>
    <xf numFmtId="3" fontId="7" fillId="0" borderId="11" xfId="0" applyNumberFormat="1" applyFont="1" applyBorder="1" applyAlignment="1">
      <alignment horizontal="center"/>
    </xf>
    <xf numFmtId="3" fontId="7" fillId="0" borderId="12" xfId="0" applyNumberFormat="1" applyFont="1" applyBorder="1" applyAlignment="1">
      <alignment horizontal="center"/>
    </xf>
    <xf numFmtId="3" fontId="7" fillId="0" borderId="8" xfId="0" applyNumberFormat="1" applyFont="1" applyBorder="1" applyAlignment="1">
      <alignment horizontal="center"/>
    </xf>
    <xf numFmtId="3" fontId="7" fillId="0" borderId="10" xfId="0" applyNumberFormat="1" applyFont="1" applyBorder="1" applyAlignment="1">
      <alignment horizontal="center"/>
    </xf>
    <xf numFmtId="3" fontId="3" fillId="0" borderId="8" xfId="1" applyNumberFormat="1" applyFont="1" applyBorder="1" applyAlignment="1">
      <alignment horizontal="center" vertical="top" wrapText="1"/>
    </xf>
    <xf numFmtId="3" fontId="3" fillId="0" borderId="10" xfId="1" applyNumberFormat="1" applyFont="1" applyBorder="1" applyAlignment="1">
      <alignment horizontal="center" vertical="top" wrapText="1"/>
    </xf>
    <xf numFmtId="3" fontId="3" fillId="0" borderId="8" xfId="1" applyNumberFormat="1" applyFont="1" applyFill="1" applyBorder="1" applyAlignment="1">
      <alignment horizontal="center" vertical="top" wrapText="1"/>
    </xf>
    <xf numFmtId="3" fontId="3" fillId="0" borderId="9" xfId="1" applyNumberFormat="1" applyFont="1" applyBorder="1" applyAlignment="1">
      <alignment horizontal="center" wrapText="1"/>
    </xf>
    <xf numFmtId="3" fontId="3" fillId="0" borderId="9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/>
    </xf>
    <xf numFmtId="3" fontId="3" fillId="0" borderId="17" xfId="0" applyNumberFormat="1" applyFont="1" applyBorder="1" applyAlignment="1">
      <alignment horizontal="center"/>
    </xf>
    <xf numFmtId="0" fontId="9" fillId="0" borderId="0" xfId="3" applyFont="1" applyAlignment="1">
      <alignment vertical="top"/>
    </xf>
    <xf numFmtId="0" fontId="10" fillId="0" borderId="0" xfId="3" applyFont="1" applyAlignment="1">
      <alignment vertical="top"/>
    </xf>
    <xf numFmtId="0" fontId="9" fillId="0" borderId="20" xfId="3" applyFont="1" applyBorder="1" applyAlignment="1">
      <alignment vertical="top" wrapText="1"/>
    </xf>
    <xf numFmtId="0" fontId="10" fillId="0" borderId="0" xfId="3" applyFont="1" applyAlignment="1">
      <alignment vertical="top" wrapText="1"/>
    </xf>
    <xf numFmtId="0" fontId="11" fillId="0" borderId="0" xfId="3" applyFont="1" applyAlignment="1">
      <alignment vertical="top" wrapText="1"/>
    </xf>
    <xf numFmtId="0" fontId="12" fillId="0" borderId="0" xfId="3" applyFont="1" applyAlignment="1">
      <alignment vertical="top" wrapText="1"/>
    </xf>
    <xf numFmtId="0" fontId="11" fillId="0" borderId="0" xfId="3" applyFont="1" applyBorder="1" applyAlignment="1">
      <alignment vertical="top" wrapText="1"/>
    </xf>
    <xf numFmtId="3" fontId="11" fillId="0" borderId="20" xfId="3" applyNumberFormat="1" applyFont="1" applyBorder="1" applyAlignment="1">
      <alignment horizontal="left" vertical="top" wrapText="1"/>
    </xf>
    <xf numFmtId="3" fontId="11" fillId="0" borderId="20" xfId="3" applyNumberFormat="1" applyFont="1" applyBorder="1" applyAlignment="1">
      <alignment vertical="top" wrapText="1"/>
    </xf>
    <xf numFmtId="3" fontId="11" fillId="0" borderId="20" xfId="3" applyNumberFormat="1" applyFont="1" applyBorder="1" applyAlignment="1">
      <alignment horizontal="right" vertical="top" wrapText="1"/>
    </xf>
    <xf numFmtId="3" fontId="11" fillId="0" borderId="0" xfId="3" applyNumberFormat="1" applyFont="1" applyAlignment="1">
      <alignment vertical="top" wrapText="1"/>
    </xf>
    <xf numFmtId="3" fontId="12" fillId="0" borderId="0" xfId="3" applyNumberFormat="1" applyFont="1" applyAlignment="1">
      <alignment horizontal="left" vertical="top" wrapText="1"/>
    </xf>
    <xf numFmtId="3" fontId="12" fillId="0" borderId="0" xfId="3" applyNumberFormat="1" applyFont="1" applyAlignment="1">
      <alignment vertical="top" wrapText="1"/>
    </xf>
    <xf numFmtId="3" fontId="12" fillId="0" borderId="0" xfId="3" applyNumberFormat="1" applyFont="1" applyAlignment="1">
      <alignment horizontal="right" vertical="top" wrapText="1"/>
    </xf>
    <xf numFmtId="3" fontId="11" fillId="0" borderId="0" xfId="3" applyNumberFormat="1" applyFont="1" applyBorder="1" applyAlignment="1">
      <alignment vertical="top" wrapText="1"/>
    </xf>
    <xf numFmtId="3" fontId="0" fillId="0" borderId="0" xfId="0" applyNumberFormat="1"/>
    <xf numFmtId="3" fontId="6" fillId="0" borderId="0" xfId="2" applyNumberFormat="1" applyFont="1" applyAlignment="1">
      <alignment horizontal="center" vertical="top"/>
    </xf>
    <xf numFmtId="3" fontId="3" fillId="0" borderId="0" xfId="0" applyNumberFormat="1" applyFont="1"/>
    <xf numFmtId="3" fontId="6" fillId="0" borderId="0" xfId="2" applyNumberFormat="1" applyFont="1" applyAlignment="1">
      <alignment horizontal="centerContinuous" vertical="top"/>
    </xf>
    <xf numFmtId="3" fontId="5" fillId="0" borderId="0" xfId="2" applyNumberFormat="1" applyFont="1" applyAlignment="1">
      <alignment horizontal="centerContinuous" vertical="justify"/>
    </xf>
    <xf numFmtId="3" fontId="5" fillId="0" borderId="0" xfId="2" applyNumberFormat="1" applyFont="1" applyAlignment="1">
      <alignment horizontal="center" vertical="top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3" xfId="0" applyNumberFormat="1" applyFont="1" applyBorder="1" applyAlignment="1">
      <alignment horizontal="center" vertical="top" wrapText="1"/>
    </xf>
    <xf numFmtId="3" fontId="3" fillId="0" borderId="4" xfId="0" applyNumberFormat="1" applyFont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wrapText="1"/>
    </xf>
    <xf numFmtId="3" fontId="3" fillId="0" borderId="8" xfId="0" applyNumberFormat="1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center" vertical="justify"/>
    </xf>
    <xf numFmtId="3" fontId="7" fillId="0" borderId="2" xfId="0" applyNumberFormat="1" applyFont="1" applyBorder="1" applyAlignment="1">
      <alignment horizontal="center" vertical="top" wrapText="1"/>
    </xf>
    <xf numFmtId="3" fontId="3" fillId="0" borderId="2" xfId="1" applyNumberFormat="1" applyFont="1" applyBorder="1" applyAlignment="1">
      <alignment horizontal="center" vertical="top" wrapText="1"/>
    </xf>
    <xf numFmtId="3" fontId="3" fillId="0" borderId="3" xfId="1" applyNumberFormat="1" applyFont="1" applyBorder="1" applyAlignment="1">
      <alignment horizontal="center" vertical="top" wrapText="1"/>
    </xf>
    <xf numFmtId="3" fontId="3" fillId="0" borderId="0" xfId="0" applyNumberFormat="1" applyFont="1" applyAlignment="1">
      <alignment vertical="center" wrapText="1"/>
    </xf>
    <xf numFmtId="3" fontId="3" fillId="0" borderId="7" xfId="0" applyNumberFormat="1" applyFont="1" applyBorder="1" applyAlignment="1">
      <alignment horizontal="center" vertical="top" wrapText="1"/>
    </xf>
    <xf numFmtId="3" fontId="7" fillId="0" borderId="8" xfId="0" applyNumberFormat="1" applyFont="1" applyBorder="1" applyAlignment="1">
      <alignment horizontal="center" vertical="top" wrapText="1"/>
    </xf>
    <xf numFmtId="3" fontId="3" fillId="0" borderId="13" xfId="1" applyNumberFormat="1" applyFont="1" applyBorder="1" applyAlignment="1">
      <alignment horizontal="center" vertical="top" wrapText="1"/>
    </xf>
    <xf numFmtId="3" fontId="3" fillId="0" borderId="0" xfId="0" applyNumberFormat="1" applyFont="1" applyAlignment="1">
      <alignment wrapText="1"/>
    </xf>
    <xf numFmtId="3" fontId="3" fillId="0" borderId="8" xfId="0" applyNumberFormat="1" applyFont="1" applyBorder="1" applyAlignment="1">
      <alignment horizontal="left" vertical="justify"/>
    </xf>
    <xf numFmtId="3" fontId="3" fillId="0" borderId="10" xfId="0" applyNumberFormat="1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center" vertical="top" wrapText="1"/>
    </xf>
    <xf numFmtId="3" fontId="3" fillId="0" borderId="8" xfId="0" applyNumberFormat="1" applyFont="1" applyBorder="1" applyAlignment="1">
      <alignment horizontal="center" vertical="top" wrapText="1"/>
    </xf>
    <xf numFmtId="3" fontId="3" fillId="0" borderId="8" xfId="0" applyNumberFormat="1" applyFont="1" applyBorder="1" applyAlignment="1">
      <alignment horizontal="center" vertical="top"/>
    </xf>
    <xf numFmtId="3" fontId="3" fillId="0" borderId="9" xfId="0" applyNumberFormat="1" applyFont="1" applyBorder="1"/>
    <xf numFmtId="3" fontId="3" fillId="0" borderId="9" xfId="0" applyNumberFormat="1" applyFont="1" applyBorder="1" applyAlignment="1">
      <alignment horizont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3" fontId="3" fillId="0" borderId="1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3" fontId="3" fillId="0" borderId="7" xfId="0" applyNumberFormat="1" applyFont="1" applyBorder="1"/>
    <xf numFmtId="3" fontId="3" fillId="0" borderId="8" xfId="0" applyNumberFormat="1" applyFont="1" applyBorder="1" applyAlignment="1">
      <alignment horizontal="center"/>
    </xf>
    <xf numFmtId="3" fontId="3" fillId="0" borderId="13" xfId="0" applyNumberFormat="1" applyFont="1" applyBorder="1" applyAlignment="1">
      <alignment horizontal="center"/>
    </xf>
    <xf numFmtId="3" fontId="3" fillId="0" borderId="4" xfId="0" applyNumberFormat="1" applyFont="1" applyBorder="1"/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9" fillId="0" borderId="20" xfId="3" applyNumberFormat="1" applyFont="1" applyBorder="1" applyAlignment="1">
      <alignment vertical="top" wrapText="1"/>
    </xf>
    <xf numFmtId="3" fontId="9" fillId="0" borderId="20" xfId="3" applyNumberFormat="1" applyFont="1" applyBorder="1" applyAlignment="1">
      <alignment horizontal="right" vertical="top" wrapText="1"/>
    </xf>
    <xf numFmtId="3" fontId="10" fillId="0" borderId="0" xfId="3" applyNumberFormat="1" applyFont="1" applyAlignment="1">
      <alignment vertical="top" wrapText="1"/>
    </xf>
    <xf numFmtId="3" fontId="9" fillId="0" borderId="0" xfId="3" applyNumberFormat="1" applyFont="1" applyAlignment="1">
      <alignment vertical="top"/>
    </xf>
    <xf numFmtId="3" fontId="1" fillId="0" borderId="0" xfId="3" applyNumberFormat="1" applyAlignment="1">
      <alignment vertical="top"/>
    </xf>
    <xf numFmtId="3" fontId="9" fillId="0" borderId="0" xfId="3" applyNumberFormat="1" applyFont="1" applyAlignment="1">
      <alignment vertical="top"/>
    </xf>
    <xf numFmtId="3" fontId="10" fillId="0" borderId="0" xfId="3" applyNumberFormat="1" applyFont="1" applyAlignment="1">
      <alignment vertical="top"/>
    </xf>
    <xf numFmtId="3" fontId="10" fillId="0" borderId="0" xfId="3" applyNumberFormat="1" applyFont="1" applyAlignment="1">
      <alignment vertical="top"/>
    </xf>
    <xf numFmtId="3" fontId="10" fillId="0" borderId="0" xfId="3" applyNumberFormat="1" applyFont="1" applyAlignment="1">
      <alignment horizontal="center" vertical="top"/>
    </xf>
    <xf numFmtId="3" fontId="1" fillId="0" borderId="0" xfId="3" applyNumberFormat="1" applyAlignment="1">
      <alignment horizontal="center" vertical="top"/>
    </xf>
    <xf numFmtId="3" fontId="10" fillId="0" borderId="18" xfId="3" applyNumberFormat="1" applyFont="1" applyBorder="1" applyAlignment="1">
      <alignment vertical="top"/>
    </xf>
    <xf numFmtId="3" fontId="10" fillId="0" borderId="18" xfId="3" applyNumberFormat="1" applyFont="1" applyBorder="1" applyAlignment="1">
      <alignment horizontal="right" vertical="top"/>
    </xf>
    <xf numFmtId="3" fontId="10" fillId="0" borderId="19" xfId="3" applyNumberFormat="1" applyFont="1" applyBorder="1" applyAlignment="1">
      <alignment horizontal="center" vertical="top"/>
    </xf>
    <xf numFmtId="3" fontId="10" fillId="0" borderId="18" xfId="3" applyNumberFormat="1" applyFont="1" applyBorder="1" applyAlignment="1">
      <alignment horizontal="center" vertical="top"/>
    </xf>
    <xf numFmtId="3" fontId="10" fillId="0" borderId="20" xfId="3" applyNumberFormat="1" applyFont="1" applyBorder="1" applyAlignment="1">
      <alignment horizontal="center" vertical="top"/>
    </xf>
    <xf numFmtId="3" fontId="10" fillId="0" borderId="0" xfId="3" applyNumberFormat="1" applyFont="1" applyAlignment="1">
      <alignment horizontal="left" vertical="top"/>
    </xf>
  </cellXfs>
  <cellStyles count="4">
    <cellStyle name="Ezres [0]" xfId="1" builtinId="6"/>
    <cellStyle name="Normál" xfId="0" builtinId="0"/>
    <cellStyle name="Normál 2" xfId="3"/>
    <cellStyle name="Normál_Csongrad-ar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A20" sqref="A20"/>
    </sheetView>
  </sheetViews>
  <sheetFormatPr defaultRowHeight="15.75"/>
  <cols>
    <col min="1" max="1" width="36.42578125" style="83" customWidth="1"/>
    <col min="2" max="2" width="10.7109375" style="83" customWidth="1"/>
    <col min="3" max="4" width="15.7109375" style="83" customWidth="1"/>
    <col min="5" max="12" width="9.140625" style="83"/>
    <col min="13" max="256" width="9.140625" style="24"/>
    <col min="257" max="257" width="36.42578125" style="24" customWidth="1"/>
    <col min="258" max="258" width="10.7109375" style="24" customWidth="1"/>
    <col min="259" max="260" width="15.7109375" style="24" customWidth="1"/>
    <col min="261" max="512" width="9.140625" style="24"/>
    <col min="513" max="513" width="36.42578125" style="24" customWidth="1"/>
    <col min="514" max="514" width="10.7109375" style="24" customWidth="1"/>
    <col min="515" max="516" width="15.7109375" style="24" customWidth="1"/>
    <col min="517" max="768" width="9.140625" style="24"/>
    <col min="769" max="769" width="36.42578125" style="24" customWidth="1"/>
    <col min="770" max="770" width="10.7109375" style="24" customWidth="1"/>
    <col min="771" max="772" width="15.7109375" style="24" customWidth="1"/>
    <col min="773" max="1024" width="9.140625" style="24"/>
    <col min="1025" max="1025" width="36.42578125" style="24" customWidth="1"/>
    <col min="1026" max="1026" width="10.7109375" style="24" customWidth="1"/>
    <col min="1027" max="1028" width="15.7109375" style="24" customWidth="1"/>
    <col min="1029" max="1280" width="9.140625" style="24"/>
    <col min="1281" max="1281" width="36.42578125" style="24" customWidth="1"/>
    <col min="1282" max="1282" width="10.7109375" style="24" customWidth="1"/>
    <col min="1283" max="1284" width="15.7109375" style="24" customWidth="1"/>
    <col min="1285" max="1536" width="9.140625" style="24"/>
    <col min="1537" max="1537" width="36.42578125" style="24" customWidth="1"/>
    <col min="1538" max="1538" width="10.7109375" style="24" customWidth="1"/>
    <col min="1539" max="1540" width="15.7109375" style="24" customWidth="1"/>
    <col min="1541" max="1792" width="9.140625" style="24"/>
    <col min="1793" max="1793" width="36.42578125" style="24" customWidth="1"/>
    <col min="1794" max="1794" width="10.7109375" style="24" customWidth="1"/>
    <col min="1795" max="1796" width="15.7109375" style="24" customWidth="1"/>
    <col min="1797" max="2048" width="9.140625" style="24"/>
    <col min="2049" max="2049" width="36.42578125" style="24" customWidth="1"/>
    <col min="2050" max="2050" width="10.7109375" style="24" customWidth="1"/>
    <col min="2051" max="2052" width="15.7109375" style="24" customWidth="1"/>
    <col min="2053" max="2304" width="9.140625" style="24"/>
    <col min="2305" max="2305" width="36.42578125" style="24" customWidth="1"/>
    <col min="2306" max="2306" width="10.7109375" style="24" customWidth="1"/>
    <col min="2307" max="2308" width="15.7109375" style="24" customWidth="1"/>
    <col min="2309" max="2560" width="9.140625" style="24"/>
    <col min="2561" max="2561" width="36.42578125" style="24" customWidth="1"/>
    <col min="2562" max="2562" width="10.7109375" style="24" customWidth="1"/>
    <col min="2563" max="2564" width="15.7109375" style="24" customWidth="1"/>
    <col min="2565" max="2816" width="9.140625" style="24"/>
    <col min="2817" max="2817" width="36.42578125" style="24" customWidth="1"/>
    <col min="2818" max="2818" width="10.7109375" style="24" customWidth="1"/>
    <col min="2819" max="2820" width="15.7109375" style="24" customWidth="1"/>
    <col min="2821" max="3072" width="9.140625" style="24"/>
    <col min="3073" max="3073" width="36.42578125" style="24" customWidth="1"/>
    <col min="3074" max="3074" width="10.7109375" style="24" customWidth="1"/>
    <col min="3075" max="3076" width="15.7109375" style="24" customWidth="1"/>
    <col min="3077" max="3328" width="9.140625" style="24"/>
    <col min="3329" max="3329" width="36.42578125" style="24" customWidth="1"/>
    <col min="3330" max="3330" width="10.7109375" style="24" customWidth="1"/>
    <col min="3331" max="3332" width="15.7109375" style="24" customWidth="1"/>
    <col min="3333" max="3584" width="9.140625" style="24"/>
    <col min="3585" max="3585" width="36.42578125" style="24" customWidth="1"/>
    <col min="3586" max="3586" width="10.7109375" style="24" customWidth="1"/>
    <col min="3587" max="3588" width="15.7109375" style="24" customWidth="1"/>
    <col min="3589" max="3840" width="9.140625" style="24"/>
    <col min="3841" max="3841" width="36.42578125" style="24" customWidth="1"/>
    <col min="3842" max="3842" width="10.7109375" style="24" customWidth="1"/>
    <col min="3843" max="3844" width="15.7109375" style="24" customWidth="1"/>
    <col min="3845" max="4096" width="9.140625" style="24"/>
    <col min="4097" max="4097" width="36.42578125" style="24" customWidth="1"/>
    <col min="4098" max="4098" width="10.7109375" style="24" customWidth="1"/>
    <col min="4099" max="4100" width="15.7109375" style="24" customWidth="1"/>
    <col min="4101" max="4352" width="9.140625" style="24"/>
    <col min="4353" max="4353" width="36.42578125" style="24" customWidth="1"/>
    <col min="4354" max="4354" width="10.7109375" style="24" customWidth="1"/>
    <col min="4355" max="4356" width="15.7109375" style="24" customWidth="1"/>
    <col min="4357" max="4608" width="9.140625" style="24"/>
    <col min="4609" max="4609" width="36.42578125" style="24" customWidth="1"/>
    <col min="4610" max="4610" width="10.7109375" style="24" customWidth="1"/>
    <col min="4611" max="4612" width="15.7109375" style="24" customWidth="1"/>
    <col min="4613" max="4864" width="9.140625" style="24"/>
    <col min="4865" max="4865" width="36.42578125" style="24" customWidth="1"/>
    <col min="4866" max="4866" width="10.7109375" style="24" customWidth="1"/>
    <col min="4867" max="4868" width="15.7109375" style="24" customWidth="1"/>
    <col min="4869" max="5120" width="9.140625" style="24"/>
    <col min="5121" max="5121" width="36.42578125" style="24" customWidth="1"/>
    <col min="5122" max="5122" width="10.7109375" style="24" customWidth="1"/>
    <col min="5123" max="5124" width="15.7109375" style="24" customWidth="1"/>
    <col min="5125" max="5376" width="9.140625" style="24"/>
    <col min="5377" max="5377" width="36.42578125" style="24" customWidth="1"/>
    <col min="5378" max="5378" width="10.7109375" style="24" customWidth="1"/>
    <col min="5379" max="5380" width="15.7109375" style="24" customWidth="1"/>
    <col min="5381" max="5632" width="9.140625" style="24"/>
    <col min="5633" max="5633" width="36.42578125" style="24" customWidth="1"/>
    <col min="5634" max="5634" width="10.7109375" style="24" customWidth="1"/>
    <col min="5635" max="5636" width="15.7109375" style="24" customWidth="1"/>
    <col min="5637" max="5888" width="9.140625" style="24"/>
    <col min="5889" max="5889" width="36.42578125" style="24" customWidth="1"/>
    <col min="5890" max="5890" width="10.7109375" style="24" customWidth="1"/>
    <col min="5891" max="5892" width="15.7109375" style="24" customWidth="1"/>
    <col min="5893" max="6144" width="9.140625" style="24"/>
    <col min="6145" max="6145" width="36.42578125" style="24" customWidth="1"/>
    <col min="6146" max="6146" width="10.7109375" style="24" customWidth="1"/>
    <col min="6147" max="6148" width="15.7109375" style="24" customWidth="1"/>
    <col min="6149" max="6400" width="9.140625" style="24"/>
    <col min="6401" max="6401" width="36.42578125" style="24" customWidth="1"/>
    <col min="6402" max="6402" width="10.7109375" style="24" customWidth="1"/>
    <col min="6403" max="6404" width="15.7109375" style="24" customWidth="1"/>
    <col min="6405" max="6656" width="9.140625" style="24"/>
    <col min="6657" max="6657" width="36.42578125" style="24" customWidth="1"/>
    <col min="6658" max="6658" width="10.7109375" style="24" customWidth="1"/>
    <col min="6659" max="6660" width="15.7109375" style="24" customWidth="1"/>
    <col min="6661" max="6912" width="9.140625" style="24"/>
    <col min="6913" max="6913" width="36.42578125" style="24" customWidth="1"/>
    <col min="6914" max="6914" width="10.7109375" style="24" customWidth="1"/>
    <col min="6915" max="6916" width="15.7109375" style="24" customWidth="1"/>
    <col min="6917" max="7168" width="9.140625" style="24"/>
    <col min="7169" max="7169" width="36.42578125" style="24" customWidth="1"/>
    <col min="7170" max="7170" width="10.7109375" style="24" customWidth="1"/>
    <col min="7171" max="7172" width="15.7109375" style="24" customWidth="1"/>
    <col min="7173" max="7424" width="9.140625" style="24"/>
    <col min="7425" max="7425" width="36.42578125" style="24" customWidth="1"/>
    <col min="7426" max="7426" width="10.7109375" style="24" customWidth="1"/>
    <col min="7427" max="7428" width="15.7109375" style="24" customWidth="1"/>
    <col min="7429" max="7680" width="9.140625" style="24"/>
    <col min="7681" max="7681" width="36.42578125" style="24" customWidth="1"/>
    <col min="7682" max="7682" width="10.7109375" style="24" customWidth="1"/>
    <col min="7683" max="7684" width="15.7109375" style="24" customWidth="1"/>
    <col min="7685" max="7936" width="9.140625" style="24"/>
    <col min="7937" max="7937" width="36.42578125" style="24" customWidth="1"/>
    <col min="7938" max="7938" width="10.7109375" style="24" customWidth="1"/>
    <col min="7939" max="7940" width="15.7109375" style="24" customWidth="1"/>
    <col min="7941" max="8192" width="9.140625" style="24"/>
    <col min="8193" max="8193" width="36.42578125" style="24" customWidth="1"/>
    <col min="8194" max="8194" width="10.7109375" style="24" customWidth="1"/>
    <col min="8195" max="8196" width="15.7109375" style="24" customWidth="1"/>
    <col min="8197" max="8448" width="9.140625" style="24"/>
    <col min="8449" max="8449" width="36.42578125" style="24" customWidth="1"/>
    <col min="8450" max="8450" width="10.7109375" style="24" customWidth="1"/>
    <col min="8451" max="8452" width="15.7109375" style="24" customWidth="1"/>
    <col min="8453" max="8704" width="9.140625" style="24"/>
    <col min="8705" max="8705" width="36.42578125" style="24" customWidth="1"/>
    <col min="8706" max="8706" width="10.7109375" style="24" customWidth="1"/>
    <col min="8707" max="8708" width="15.7109375" style="24" customWidth="1"/>
    <col min="8709" max="8960" width="9.140625" style="24"/>
    <col min="8961" max="8961" width="36.42578125" style="24" customWidth="1"/>
    <col min="8962" max="8962" width="10.7109375" style="24" customWidth="1"/>
    <col min="8963" max="8964" width="15.7109375" style="24" customWidth="1"/>
    <col min="8965" max="9216" width="9.140625" style="24"/>
    <col min="9217" max="9217" width="36.42578125" style="24" customWidth="1"/>
    <col min="9218" max="9218" width="10.7109375" style="24" customWidth="1"/>
    <col min="9219" max="9220" width="15.7109375" style="24" customWidth="1"/>
    <col min="9221" max="9472" width="9.140625" style="24"/>
    <col min="9473" max="9473" width="36.42578125" style="24" customWidth="1"/>
    <col min="9474" max="9474" width="10.7109375" style="24" customWidth="1"/>
    <col min="9475" max="9476" width="15.7109375" style="24" customWidth="1"/>
    <col min="9477" max="9728" width="9.140625" style="24"/>
    <col min="9729" max="9729" width="36.42578125" style="24" customWidth="1"/>
    <col min="9730" max="9730" width="10.7109375" style="24" customWidth="1"/>
    <col min="9731" max="9732" width="15.7109375" style="24" customWidth="1"/>
    <col min="9733" max="9984" width="9.140625" style="24"/>
    <col min="9985" max="9985" width="36.42578125" style="24" customWidth="1"/>
    <col min="9986" max="9986" width="10.7109375" style="24" customWidth="1"/>
    <col min="9987" max="9988" width="15.7109375" style="24" customWidth="1"/>
    <col min="9989" max="10240" width="9.140625" style="24"/>
    <col min="10241" max="10241" width="36.42578125" style="24" customWidth="1"/>
    <col min="10242" max="10242" width="10.7109375" style="24" customWidth="1"/>
    <col min="10243" max="10244" width="15.7109375" style="24" customWidth="1"/>
    <col min="10245" max="10496" width="9.140625" style="24"/>
    <col min="10497" max="10497" width="36.42578125" style="24" customWidth="1"/>
    <col min="10498" max="10498" width="10.7109375" style="24" customWidth="1"/>
    <col min="10499" max="10500" width="15.7109375" style="24" customWidth="1"/>
    <col min="10501" max="10752" width="9.140625" style="24"/>
    <col min="10753" max="10753" width="36.42578125" style="24" customWidth="1"/>
    <col min="10754" max="10754" width="10.7109375" style="24" customWidth="1"/>
    <col min="10755" max="10756" width="15.7109375" style="24" customWidth="1"/>
    <col min="10757" max="11008" width="9.140625" style="24"/>
    <col min="11009" max="11009" width="36.42578125" style="24" customWidth="1"/>
    <col min="11010" max="11010" width="10.7109375" style="24" customWidth="1"/>
    <col min="11011" max="11012" width="15.7109375" style="24" customWidth="1"/>
    <col min="11013" max="11264" width="9.140625" style="24"/>
    <col min="11265" max="11265" width="36.42578125" style="24" customWidth="1"/>
    <col min="11266" max="11266" width="10.7109375" style="24" customWidth="1"/>
    <col min="11267" max="11268" width="15.7109375" style="24" customWidth="1"/>
    <col min="11269" max="11520" width="9.140625" style="24"/>
    <col min="11521" max="11521" width="36.42578125" style="24" customWidth="1"/>
    <col min="11522" max="11522" width="10.7109375" style="24" customWidth="1"/>
    <col min="11523" max="11524" width="15.7109375" style="24" customWidth="1"/>
    <col min="11525" max="11776" width="9.140625" style="24"/>
    <col min="11777" max="11777" width="36.42578125" style="24" customWidth="1"/>
    <col min="11778" max="11778" width="10.7109375" style="24" customWidth="1"/>
    <col min="11779" max="11780" width="15.7109375" style="24" customWidth="1"/>
    <col min="11781" max="12032" width="9.140625" style="24"/>
    <col min="12033" max="12033" width="36.42578125" style="24" customWidth="1"/>
    <col min="12034" max="12034" width="10.7109375" style="24" customWidth="1"/>
    <col min="12035" max="12036" width="15.7109375" style="24" customWidth="1"/>
    <col min="12037" max="12288" width="9.140625" style="24"/>
    <col min="12289" max="12289" width="36.42578125" style="24" customWidth="1"/>
    <col min="12290" max="12290" width="10.7109375" style="24" customWidth="1"/>
    <col min="12291" max="12292" width="15.7109375" style="24" customWidth="1"/>
    <col min="12293" max="12544" width="9.140625" style="24"/>
    <col min="12545" max="12545" width="36.42578125" style="24" customWidth="1"/>
    <col min="12546" max="12546" width="10.7109375" style="24" customWidth="1"/>
    <col min="12547" max="12548" width="15.7109375" style="24" customWidth="1"/>
    <col min="12549" max="12800" width="9.140625" style="24"/>
    <col min="12801" max="12801" width="36.42578125" style="24" customWidth="1"/>
    <col min="12802" max="12802" width="10.7109375" style="24" customWidth="1"/>
    <col min="12803" max="12804" width="15.7109375" style="24" customWidth="1"/>
    <col min="12805" max="13056" width="9.140625" style="24"/>
    <col min="13057" max="13057" width="36.42578125" style="24" customWidth="1"/>
    <col min="13058" max="13058" width="10.7109375" style="24" customWidth="1"/>
    <col min="13059" max="13060" width="15.7109375" style="24" customWidth="1"/>
    <col min="13061" max="13312" width="9.140625" style="24"/>
    <col min="13313" max="13313" width="36.42578125" style="24" customWidth="1"/>
    <col min="13314" max="13314" width="10.7109375" style="24" customWidth="1"/>
    <col min="13315" max="13316" width="15.7109375" style="24" customWidth="1"/>
    <col min="13317" max="13568" width="9.140625" style="24"/>
    <col min="13569" max="13569" width="36.42578125" style="24" customWidth="1"/>
    <col min="13570" max="13570" width="10.7109375" style="24" customWidth="1"/>
    <col min="13571" max="13572" width="15.7109375" style="24" customWidth="1"/>
    <col min="13573" max="13824" width="9.140625" style="24"/>
    <col min="13825" max="13825" width="36.42578125" style="24" customWidth="1"/>
    <col min="13826" max="13826" width="10.7109375" style="24" customWidth="1"/>
    <col min="13827" max="13828" width="15.7109375" style="24" customWidth="1"/>
    <col min="13829" max="14080" width="9.140625" style="24"/>
    <col min="14081" max="14081" width="36.42578125" style="24" customWidth="1"/>
    <col min="14082" max="14082" width="10.7109375" style="24" customWidth="1"/>
    <col min="14083" max="14084" width="15.7109375" style="24" customWidth="1"/>
    <col min="14085" max="14336" width="9.140625" style="24"/>
    <col min="14337" max="14337" width="36.42578125" style="24" customWidth="1"/>
    <col min="14338" max="14338" width="10.7109375" style="24" customWidth="1"/>
    <col min="14339" max="14340" width="15.7109375" style="24" customWidth="1"/>
    <col min="14341" max="14592" width="9.140625" style="24"/>
    <col min="14593" max="14593" width="36.42578125" style="24" customWidth="1"/>
    <col min="14594" max="14594" width="10.7109375" style="24" customWidth="1"/>
    <col min="14595" max="14596" width="15.7109375" style="24" customWidth="1"/>
    <col min="14597" max="14848" width="9.140625" style="24"/>
    <col min="14849" max="14849" width="36.42578125" style="24" customWidth="1"/>
    <col min="14850" max="14850" width="10.7109375" style="24" customWidth="1"/>
    <col min="14851" max="14852" width="15.7109375" style="24" customWidth="1"/>
    <col min="14853" max="15104" width="9.140625" style="24"/>
    <col min="15105" max="15105" width="36.42578125" style="24" customWidth="1"/>
    <col min="15106" max="15106" width="10.7109375" style="24" customWidth="1"/>
    <col min="15107" max="15108" width="15.7109375" style="24" customWidth="1"/>
    <col min="15109" max="15360" width="9.140625" style="24"/>
    <col min="15361" max="15361" width="36.42578125" style="24" customWidth="1"/>
    <col min="15362" max="15362" width="10.7109375" style="24" customWidth="1"/>
    <col min="15363" max="15364" width="15.7109375" style="24" customWidth="1"/>
    <col min="15365" max="15616" width="9.140625" style="24"/>
    <col min="15617" max="15617" width="36.42578125" style="24" customWidth="1"/>
    <col min="15618" max="15618" width="10.7109375" style="24" customWidth="1"/>
    <col min="15619" max="15620" width="15.7109375" style="24" customWidth="1"/>
    <col min="15621" max="15872" width="9.140625" style="24"/>
    <col min="15873" max="15873" width="36.42578125" style="24" customWidth="1"/>
    <col min="15874" max="15874" width="10.7109375" style="24" customWidth="1"/>
    <col min="15875" max="15876" width="15.7109375" style="24" customWidth="1"/>
    <col min="15877" max="16128" width="9.140625" style="24"/>
    <col min="16129" max="16129" width="36.42578125" style="24" customWidth="1"/>
    <col min="16130" max="16130" width="10.7109375" style="24" customWidth="1"/>
    <col min="16131" max="16132" width="15.7109375" style="24" customWidth="1"/>
    <col min="16133" max="16384" width="9.140625" style="24"/>
  </cols>
  <sheetData>
    <row r="1" spans="1:12" s="23" customFormat="1">
      <c r="A1" s="79" t="s">
        <v>48</v>
      </c>
      <c r="B1" s="80"/>
      <c r="C1" s="80"/>
      <c r="D1" s="80"/>
      <c r="E1" s="81"/>
      <c r="F1" s="81"/>
      <c r="G1" s="81"/>
      <c r="H1" s="81"/>
      <c r="I1" s="81"/>
      <c r="J1" s="81"/>
      <c r="K1" s="81"/>
      <c r="L1" s="81"/>
    </row>
    <row r="2" spans="1:12" s="23" customFormat="1">
      <c r="A2" s="79" t="s">
        <v>49</v>
      </c>
      <c r="B2" s="80"/>
      <c r="C2" s="80"/>
      <c r="D2" s="80"/>
      <c r="E2" s="81"/>
      <c r="F2" s="81"/>
      <c r="G2" s="81"/>
      <c r="H2" s="81"/>
      <c r="I2" s="81"/>
      <c r="J2" s="81"/>
      <c r="K2" s="81"/>
      <c r="L2" s="81"/>
    </row>
    <row r="3" spans="1:12" s="23" customFormat="1">
      <c r="A3" s="79"/>
      <c r="B3" s="80"/>
      <c r="C3" s="80"/>
      <c r="D3" s="80"/>
      <c r="E3" s="81"/>
      <c r="F3" s="81"/>
      <c r="G3" s="81"/>
      <c r="H3" s="81"/>
      <c r="I3" s="81"/>
      <c r="J3" s="81"/>
      <c r="K3" s="81"/>
      <c r="L3" s="81"/>
    </row>
    <row r="4" spans="1:12">
      <c r="A4" s="82"/>
      <c r="B4" s="80"/>
      <c r="C4" s="80"/>
      <c r="D4" s="80"/>
    </row>
    <row r="5" spans="1:12">
      <c r="A5" s="82"/>
      <c r="B5" s="80"/>
      <c r="C5" s="80"/>
      <c r="D5" s="80"/>
    </row>
    <row r="6" spans="1:12">
      <c r="A6" s="82"/>
      <c r="B6" s="80"/>
      <c r="C6" s="80"/>
      <c r="D6" s="80"/>
    </row>
    <row r="7" spans="1:12">
      <c r="A7" s="82"/>
      <c r="B7" s="80"/>
      <c r="C7" s="80"/>
      <c r="D7" s="80"/>
    </row>
    <row r="9" spans="1:12">
      <c r="A9" s="83" t="s">
        <v>50</v>
      </c>
      <c r="C9" s="83" t="s">
        <v>51</v>
      </c>
    </row>
    <row r="10" spans="1:12">
      <c r="A10" s="83" t="s">
        <v>52</v>
      </c>
      <c r="C10" s="83" t="s">
        <v>51</v>
      </c>
    </row>
    <row r="11" spans="1:12">
      <c r="A11" s="83" t="s">
        <v>53</v>
      </c>
      <c r="C11" s="83" t="s">
        <v>54</v>
      </c>
    </row>
    <row r="12" spans="1:12">
      <c r="A12" s="83" t="s">
        <v>51</v>
      </c>
      <c r="C12" s="83" t="s">
        <v>51</v>
      </c>
    </row>
    <row r="13" spans="1:12">
      <c r="A13" s="83" t="s">
        <v>51</v>
      </c>
      <c r="C13" s="83" t="s">
        <v>51</v>
      </c>
    </row>
    <row r="14" spans="1:12">
      <c r="A14" s="83" t="s">
        <v>51</v>
      </c>
      <c r="C14" s="83" t="s">
        <v>51</v>
      </c>
    </row>
    <row r="15" spans="1:12">
      <c r="A15" s="83" t="s">
        <v>55</v>
      </c>
      <c r="C15" s="83" t="s">
        <v>51</v>
      </c>
    </row>
    <row r="16" spans="1:12">
      <c r="A16" s="83" t="s">
        <v>56</v>
      </c>
    </row>
    <row r="17" spans="1:4">
      <c r="A17" s="83" t="s">
        <v>57</v>
      </c>
    </row>
    <row r="18" spans="1:4">
      <c r="A18" s="83" t="s">
        <v>58</v>
      </c>
    </row>
    <row r="19" spans="1:4">
      <c r="A19" s="83" t="s">
        <v>117</v>
      </c>
    </row>
    <row r="20" spans="1:4">
      <c r="A20" s="83" t="s">
        <v>58</v>
      </c>
    </row>
    <row r="22" spans="1:4">
      <c r="A22" s="84" t="s">
        <v>59</v>
      </c>
      <c r="B22" s="85"/>
      <c r="C22" s="85"/>
      <c r="D22" s="85"/>
    </row>
    <row r="23" spans="1:4">
      <c r="A23" s="86" t="s">
        <v>0</v>
      </c>
      <c r="B23" s="86"/>
      <c r="C23" s="87" t="s">
        <v>60</v>
      </c>
      <c r="D23" s="87" t="s">
        <v>61</v>
      </c>
    </row>
    <row r="24" spans="1:4">
      <c r="A24" s="86" t="s">
        <v>62</v>
      </c>
      <c r="B24" s="86"/>
      <c r="C24" s="86">
        <f>Összesítő!B10</f>
        <v>0</v>
      </c>
      <c r="D24" s="86">
        <f>Összesítő!C10</f>
        <v>0</v>
      </c>
    </row>
    <row r="25" spans="1:4">
      <c r="A25" s="83" t="s">
        <v>63</v>
      </c>
      <c r="C25" s="88">
        <f>ROUND(C24+D24,0)</f>
        <v>0</v>
      </c>
      <c r="D25" s="88"/>
    </row>
    <row r="26" spans="1:4">
      <c r="A26" s="86" t="s">
        <v>64</v>
      </c>
      <c r="B26" s="86">
        <v>0.27</v>
      </c>
      <c r="C26" s="89">
        <f>ROUND(C25*B26,0)</f>
        <v>0</v>
      </c>
      <c r="D26" s="89"/>
    </row>
    <row r="27" spans="1:4">
      <c r="A27" s="86" t="s">
        <v>65</v>
      </c>
      <c r="B27" s="86"/>
      <c r="C27" s="90">
        <f>ROUND(C25+C26,0)</f>
        <v>0</v>
      </c>
      <c r="D27" s="90"/>
    </row>
    <row r="31" spans="1:4">
      <c r="B31" s="88" t="s">
        <v>66</v>
      </c>
      <c r="C31" s="88"/>
    </row>
    <row r="33" spans="1:1">
      <c r="A33" s="91"/>
    </row>
    <row r="34" spans="1:1">
      <c r="A34" s="91"/>
    </row>
    <row r="35" spans="1:1">
      <c r="A35" s="91"/>
    </row>
  </sheetData>
  <mergeCells count="12">
    <mergeCell ref="A7:D7"/>
    <mergeCell ref="A22:D22"/>
    <mergeCell ref="C25:D25"/>
    <mergeCell ref="C26:D26"/>
    <mergeCell ref="C27:D27"/>
    <mergeCell ref="B31:C31"/>
    <mergeCell ref="A1:D1"/>
    <mergeCell ref="A2:D2"/>
    <mergeCell ref="A3:D3"/>
    <mergeCell ref="A4:D4"/>
    <mergeCell ref="A5:D5"/>
    <mergeCell ref="A6:D6"/>
  </mergeCells>
  <pageMargins left="1" right="1" top="1" bottom="1" header="0.41666666666666669" footer="0.41666666666666669"/>
  <pageSetup paperSize="9" firstPageNumber="4294963191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C14" sqref="C14"/>
    </sheetView>
  </sheetViews>
  <sheetFormatPr defaultRowHeight="15.75"/>
  <cols>
    <col min="1" max="1" width="36.42578125" style="78" customWidth="1"/>
    <col min="2" max="3" width="20.7109375" style="78" customWidth="1"/>
    <col min="4" max="12" width="9.140625" style="78"/>
    <col min="13" max="256" width="9.140625" style="26"/>
    <col min="257" max="257" width="36.42578125" style="26" customWidth="1"/>
    <col min="258" max="259" width="20.7109375" style="26" customWidth="1"/>
    <col min="260" max="512" width="9.140625" style="26"/>
    <col min="513" max="513" width="36.42578125" style="26" customWidth="1"/>
    <col min="514" max="515" width="20.7109375" style="26" customWidth="1"/>
    <col min="516" max="768" width="9.140625" style="26"/>
    <col min="769" max="769" width="36.42578125" style="26" customWidth="1"/>
    <col min="770" max="771" width="20.7109375" style="26" customWidth="1"/>
    <col min="772" max="1024" width="9.140625" style="26"/>
    <col min="1025" max="1025" width="36.42578125" style="26" customWidth="1"/>
    <col min="1026" max="1027" width="20.7109375" style="26" customWidth="1"/>
    <col min="1028" max="1280" width="9.140625" style="26"/>
    <col min="1281" max="1281" width="36.42578125" style="26" customWidth="1"/>
    <col min="1282" max="1283" width="20.7109375" style="26" customWidth="1"/>
    <col min="1284" max="1536" width="9.140625" style="26"/>
    <col min="1537" max="1537" width="36.42578125" style="26" customWidth="1"/>
    <col min="1538" max="1539" width="20.7109375" style="26" customWidth="1"/>
    <col min="1540" max="1792" width="9.140625" style="26"/>
    <col min="1793" max="1793" width="36.42578125" style="26" customWidth="1"/>
    <col min="1794" max="1795" width="20.7109375" style="26" customWidth="1"/>
    <col min="1796" max="2048" width="9.140625" style="26"/>
    <col min="2049" max="2049" width="36.42578125" style="26" customWidth="1"/>
    <col min="2050" max="2051" width="20.7109375" style="26" customWidth="1"/>
    <col min="2052" max="2304" width="9.140625" style="26"/>
    <col min="2305" max="2305" width="36.42578125" style="26" customWidth="1"/>
    <col min="2306" max="2307" width="20.7109375" style="26" customWidth="1"/>
    <col min="2308" max="2560" width="9.140625" style="26"/>
    <col min="2561" max="2561" width="36.42578125" style="26" customWidth="1"/>
    <col min="2562" max="2563" width="20.7109375" style="26" customWidth="1"/>
    <col min="2564" max="2816" width="9.140625" style="26"/>
    <col min="2817" max="2817" width="36.42578125" style="26" customWidth="1"/>
    <col min="2818" max="2819" width="20.7109375" style="26" customWidth="1"/>
    <col min="2820" max="3072" width="9.140625" style="26"/>
    <col min="3073" max="3073" width="36.42578125" style="26" customWidth="1"/>
    <col min="3074" max="3075" width="20.7109375" style="26" customWidth="1"/>
    <col min="3076" max="3328" width="9.140625" style="26"/>
    <col min="3329" max="3329" width="36.42578125" style="26" customWidth="1"/>
    <col min="3330" max="3331" width="20.7109375" style="26" customWidth="1"/>
    <col min="3332" max="3584" width="9.140625" style="26"/>
    <col min="3585" max="3585" width="36.42578125" style="26" customWidth="1"/>
    <col min="3586" max="3587" width="20.7109375" style="26" customWidth="1"/>
    <col min="3588" max="3840" width="9.140625" style="26"/>
    <col min="3841" max="3841" width="36.42578125" style="26" customWidth="1"/>
    <col min="3842" max="3843" width="20.7109375" style="26" customWidth="1"/>
    <col min="3844" max="4096" width="9.140625" style="26"/>
    <col min="4097" max="4097" width="36.42578125" style="26" customWidth="1"/>
    <col min="4098" max="4099" width="20.7109375" style="26" customWidth="1"/>
    <col min="4100" max="4352" width="9.140625" style="26"/>
    <col min="4353" max="4353" width="36.42578125" style="26" customWidth="1"/>
    <col min="4354" max="4355" width="20.7109375" style="26" customWidth="1"/>
    <col min="4356" max="4608" width="9.140625" style="26"/>
    <col min="4609" max="4609" width="36.42578125" style="26" customWidth="1"/>
    <col min="4610" max="4611" width="20.7109375" style="26" customWidth="1"/>
    <col min="4612" max="4864" width="9.140625" style="26"/>
    <col min="4865" max="4865" width="36.42578125" style="26" customWidth="1"/>
    <col min="4866" max="4867" width="20.7109375" style="26" customWidth="1"/>
    <col min="4868" max="5120" width="9.140625" style="26"/>
    <col min="5121" max="5121" width="36.42578125" style="26" customWidth="1"/>
    <col min="5122" max="5123" width="20.7109375" style="26" customWidth="1"/>
    <col min="5124" max="5376" width="9.140625" style="26"/>
    <col min="5377" max="5377" width="36.42578125" style="26" customWidth="1"/>
    <col min="5378" max="5379" width="20.7109375" style="26" customWidth="1"/>
    <col min="5380" max="5632" width="9.140625" style="26"/>
    <col min="5633" max="5633" width="36.42578125" style="26" customWidth="1"/>
    <col min="5634" max="5635" width="20.7109375" style="26" customWidth="1"/>
    <col min="5636" max="5888" width="9.140625" style="26"/>
    <col min="5889" max="5889" width="36.42578125" style="26" customWidth="1"/>
    <col min="5890" max="5891" width="20.7109375" style="26" customWidth="1"/>
    <col min="5892" max="6144" width="9.140625" style="26"/>
    <col min="6145" max="6145" width="36.42578125" style="26" customWidth="1"/>
    <col min="6146" max="6147" width="20.7109375" style="26" customWidth="1"/>
    <col min="6148" max="6400" width="9.140625" style="26"/>
    <col min="6401" max="6401" width="36.42578125" style="26" customWidth="1"/>
    <col min="6402" max="6403" width="20.7109375" style="26" customWidth="1"/>
    <col min="6404" max="6656" width="9.140625" style="26"/>
    <col min="6657" max="6657" width="36.42578125" style="26" customWidth="1"/>
    <col min="6658" max="6659" width="20.7109375" style="26" customWidth="1"/>
    <col min="6660" max="6912" width="9.140625" style="26"/>
    <col min="6913" max="6913" width="36.42578125" style="26" customWidth="1"/>
    <col min="6914" max="6915" width="20.7109375" style="26" customWidth="1"/>
    <col min="6916" max="7168" width="9.140625" style="26"/>
    <col min="7169" max="7169" width="36.42578125" style="26" customWidth="1"/>
    <col min="7170" max="7171" width="20.7109375" style="26" customWidth="1"/>
    <col min="7172" max="7424" width="9.140625" style="26"/>
    <col min="7425" max="7425" width="36.42578125" style="26" customWidth="1"/>
    <col min="7426" max="7427" width="20.7109375" style="26" customWidth="1"/>
    <col min="7428" max="7680" width="9.140625" style="26"/>
    <col min="7681" max="7681" width="36.42578125" style="26" customWidth="1"/>
    <col min="7682" max="7683" width="20.7109375" style="26" customWidth="1"/>
    <col min="7684" max="7936" width="9.140625" style="26"/>
    <col min="7937" max="7937" width="36.42578125" style="26" customWidth="1"/>
    <col min="7938" max="7939" width="20.7109375" style="26" customWidth="1"/>
    <col min="7940" max="8192" width="9.140625" style="26"/>
    <col min="8193" max="8193" width="36.42578125" style="26" customWidth="1"/>
    <col min="8194" max="8195" width="20.7109375" style="26" customWidth="1"/>
    <col min="8196" max="8448" width="9.140625" style="26"/>
    <col min="8449" max="8449" width="36.42578125" style="26" customWidth="1"/>
    <col min="8450" max="8451" width="20.7109375" style="26" customWidth="1"/>
    <col min="8452" max="8704" width="9.140625" style="26"/>
    <col min="8705" max="8705" width="36.42578125" style="26" customWidth="1"/>
    <col min="8706" max="8707" width="20.7109375" style="26" customWidth="1"/>
    <col min="8708" max="8960" width="9.140625" style="26"/>
    <col min="8961" max="8961" width="36.42578125" style="26" customWidth="1"/>
    <col min="8962" max="8963" width="20.7109375" style="26" customWidth="1"/>
    <col min="8964" max="9216" width="9.140625" style="26"/>
    <col min="9217" max="9217" width="36.42578125" style="26" customWidth="1"/>
    <col min="9218" max="9219" width="20.7109375" style="26" customWidth="1"/>
    <col min="9220" max="9472" width="9.140625" style="26"/>
    <col min="9473" max="9473" width="36.42578125" style="26" customWidth="1"/>
    <col min="9474" max="9475" width="20.7109375" style="26" customWidth="1"/>
    <col min="9476" max="9728" width="9.140625" style="26"/>
    <col min="9729" max="9729" width="36.42578125" style="26" customWidth="1"/>
    <col min="9730" max="9731" width="20.7109375" style="26" customWidth="1"/>
    <col min="9732" max="9984" width="9.140625" style="26"/>
    <col min="9985" max="9985" width="36.42578125" style="26" customWidth="1"/>
    <col min="9986" max="9987" width="20.7109375" style="26" customWidth="1"/>
    <col min="9988" max="10240" width="9.140625" style="26"/>
    <col min="10241" max="10241" width="36.42578125" style="26" customWidth="1"/>
    <col min="10242" max="10243" width="20.7109375" style="26" customWidth="1"/>
    <col min="10244" max="10496" width="9.140625" style="26"/>
    <col min="10497" max="10497" width="36.42578125" style="26" customWidth="1"/>
    <col min="10498" max="10499" width="20.7109375" style="26" customWidth="1"/>
    <col min="10500" max="10752" width="9.140625" style="26"/>
    <col min="10753" max="10753" width="36.42578125" style="26" customWidth="1"/>
    <col min="10754" max="10755" width="20.7109375" style="26" customWidth="1"/>
    <col min="10756" max="11008" width="9.140625" style="26"/>
    <col min="11009" max="11009" width="36.42578125" style="26" customWidth="1"/>
    <col min="11010" max="11011" width="20.7109375" style="26" customWidth="1"/>
    <col min="11012" max="11264" width="9.140625" style="26"/>
    <col min="11265" max="11265" width="36.42578125" style="26" customWidth="1"/>
    <col min="11266" max="11267" width="20.7109375" style="26" customWidth="1"/>
    <col min="11268" max="11520" width="9.140625" style="26"/>
    <col min="11521" max="11521" width="36.42578125" style="26" customWidth="1"/>
    <col min="11522" max="11523" width="20.7109375" style="26" customWidth="1"/>
    <col min="11524" max="11776" width="9.140625" style="26"/>
    <col min="11777" max="11777" width="36.42578125" style="26" customWidth="1"/>
    <col min="11778" max="11779" width="20.7109375" style="26" customWidth="1"/>
    <col min="11780" max="12032" width="9.140625" style="26"/>
    <col min="12033" max="12033" width="36.42578125" style="26" customWidth="1"/>
    <col min="12034" max="12035" width="20.7109375" style="26" customWidth="1"/>
    <col min="12036" max="12288" width="9.140625" style="26"/>
    <col min="12289" max="12289" width="36.42578125" style="26" customWidth="1"/>
    <col min="12290" max="12291" width="20.7109375" style="26" customWidth="1"/>
    <col min="12292" max="12544" width="9.140625" style="26"/>
    <col min="12545" max="12545" width="36.42578125" style="26" customWidth="1"/>
    <col min="12546" max="12547" width="20.7109375" style="26" customWidth="1"/>
    <col min="12548" max="12800" width="9.140625" style="26"/>
    <col min="12801" max="12801" width="36.42578125" style="26" customWidth="1"/>
    <col min="12802" max="12803" width="20.7109375" style="26" customWidth="1"/>
    <col min="12804" max="13056" width="9.140625" style="26"/>
    <col min="13057" max="13057" width="36.42578125" style="26" customWidth="1"/>
    <col min="13058" max="13059" width="20.7109375" style="26" customWidth="1"/>
    <col min="13060" max="13312" width="9.140625" style="26"/>
    <col min="13313" max="13313" width="36.42578125" style="26" customWidth="1"/>
    <col min="13314" max="13315" width="20.7109375" style="26" customWidth="1"/>
    <col min="13316" max="13568" width="9.140625" style="26"/>
    <col min="13569" max="13569" width="36.42578125" style="26" customWidth="1"/>
    <col min="13570" max="13571" width="20.7109375" style="26" customWidth="1"/>
    <col min="13572" max="13824" width="9.140625" style="26"/>
    <col min="13825" max="13825" width="36.42578125" style="26" customWidth="1"/>
    <col min="13826" max="13827" width="20.7109375" style="26" customWidth="1"/>
    <col min="13828" max="14080" width="9.140625" style="26"/>
    <col min="14081" max="14081" width="36.42578125" style="26" customWidth="1"/>
    <col min="14082" max="14083" width="20.7109375" style="26" customWidth="1"/>
    <col min="14084" max="14336" width="9.140625" style="26"/>
    <col min="14337" max="14337" width="36.42578125" style="26" customWidth="1"/>
    <col min="14338" max="14339" width="20.7109375" style="26" customWidth="1"/>
    <col min="14340" max="14592" width="9.140625" style="26"/>
    <col min="14593" max="14593" width="36.42578125" style="26" customWidth="1"/>
    <col min="14594" max="14595" width="20.7109375" style="26" customWidth="1"/>
    <col min="14596" max="14848" width="9.140625" style="26"/>
    <col min="14849" max="14849" width="36.42578125" style="26" customWidth="1"/>
    <col min="14850" max="14851" width="20.7109375" style="26" customWidth="1"/>
    <col min="14852" max="15104" width="9.140625" style="26"/>
    <col min="15105" max="15105" width="36.42578125" style="26" customWidth="1"/>
    <col min="15106" max="15107" width="20.7109375" style="26" customWidth="1"/>
    <col min="15108" max="15360" width="9.140625" style="26"/>
    <col min="15361" max="15361" width="36.42578125" style="26" customWidth="1"/>
    <col min="15362" max="15363" width="20.7109375" style="26" customWidth="1"/>
    <col min="15364" max="15616" width="9.140625" style="26"/>
    <col min="15617" max="15617" width="36.42578125" style="26" customWidth="1"/>
    <col min="15618" max="15619" width="20.7109375" style="26" customWidth="1"/>
    <col min="15620" max="15872" width="9.140625" style="26"/>
    <col min="15873" max="15873" width="36.42578125" style="26" customWidth="1"/>
    <col min="15874" max="15875" width="20.7109375" style="26" customWidth="1"/>
    <col min="15876" max="16128" width="9.140625" style="26"/>
    <col min="16129" max="16129" width="36.42578125" style="26" customWidth="1"/>
    <col min="16130" max="16131" width="20.7109375" style="26" customWidth="1"/>
    <col min="16132" max="16384" width="9.140625" style="26"/>
  </cols>
  <sheetData>
    <row r="1" spans="1:12" s="25" customFormat="1">
      <c r="A1" s="76" t="s">
        <v>67</v>
      </c>
      <c r="B1" s="77" t="s">
        <v>68</v>
      </c>
      <c r="C1" s="77" t="s">
        <v>69</v>
      </c>
      <c r="D1" s="76"/>
      <c r="E1" s="76"/>
      <c r="F1" s="76"/>
      <c r="G1" s="76"/>
      <c r="H1" s="76"/>
      <c r="I1" s="76"/>
      <c r="J1" s="76"/>
      <c r="K1" s="76"/>
      <c r="L1" s="76"/>
    </row>
    <row r="2" spans="1:12">
      <c r="A2" s="78" t="s">
        <v>108</v>
      </c>
      <c r="B2" s="78">
        <f>'Zsaluzás és állványozás'!H8</f>
        <v>0</v>
      </c>
      <c r="C2" s="78">
        <f>'Zsaluzás és állványozás'!I8</f>
        <v>0</v>
      </c>
    </row>
    <row r="3" spans="1:12">
      <c r="A3" s="78" t="s">
        <v>109</v>
      </c>
      <c r="B3" s="78">
        <f>'Irtás, föld- és sziklamunka'!H6</f>
        <v>0</v>
      </c>
      <c r="C3" s="78">
        <f>'Irtás, föld- és sziklamunka'!I6</f>
        <v>0</v>
      </c>
    </row>
    <row r="4" spans="1:12">
      <c r="A4" s="78" t="s">
        <v>110</v>
      </c>
      <c r="B4" s="78">
        <f>Síkalapozás!H6</f>
        <v>0</v>
      </c>
      <c r="C4" s="78">
        <f>Síkalapozás!I6</f>
        <v>0</v>
      </c>
    </row>
    <row r="5" spans="1:12">
      <c r="A5" s="78" t="s">
        <v>111</v>
      </c>
      <c r="B5" s="78">
        <f>'Helyszíni beton és vasbeton mun'!H7</f>
        <v>0</v>
      </c>
      <c r="C5" s="78">
        <f>'Helyszíni beton és vasbeton mun'!I7</f>
        <v>0</v>
      </c>
    </row>
    <row r="6" spans="1:12">
      <c r="A6" s="78" t="s">
        <v>112</v>
      </c>
      <c r="B6" s="78">
        <f>'Kőburkolat készítése'!H4</f>
        <v>0</v>
      </c>
      <c r="C6" s="78">
        <f>'Kőburkolat készítése'!I4</f>
        <v>0</v>
      </c>
    </row>
    <row r="7" spans="1:12">
      <c r="A7" s="78" t="s">
        <v>113</v>
      </c>
      <c r="B7" s="78">
        <f>'Kert és parképítési munkák'!H4</f>
        <v>0</v>
      </c>
      <c r="C7" s="78">
        <f>'Kert és parképítési munkák'!I4</f>
        <v>0</v>
      </c>
    </row>
    <row r="8" spans="1:12">
      <c r="A8" s="78" t="s">
        <v>114</v>
      </c>
      <c r="B8" s="78">
        <f>'Szabadidő és sport létesítménye'!H7</f>
        <v>0</v>
      </c>
      <c r="C8" s="78">
        <f>'Szabadidő és sport létesítménye'!I7</f>
        <v>0</v>
      </c>
    </row>
    <row r="9" spans="1:12">
      <c r="A9" s="78" t="s">
        <v>115</v>
      </c>
      <c r="B9" s="78">
        <f>öntözés!G36</f>
        <v>0</v>
      </c>
      <c r="C9" s="78">
        <f>öntözés!H36</f>
        <v>0</v>
      </c>
    </row>
    <row r="10" spans="1:12" s="25" customFormat="1">
      <c r="A10" s="76" t="s">
        <v>70</v>
      </c>
      <c r="B10" s="76">
        <f>ROUND(SUM(B2:B9),0)</f>
        <v>0</v>
      </c>
      <c r="C10" s="76">
        <f>ROUND(SUM(C2:C9),0)</f>
        <v>0</v>
      </c>
      <c r="D10" s="76"/>
      <c r="E10" s="76"/>
      <c r="F10" s="76"/>
      <c r="G10" s="76"/>
      <c r="H10" s="76"/>
      <c r="I10" s="76"/>
      <c r="J10" s="76"/>
      <c r="K10" s="76"/>
      <c r="L10" s="76"/>
    </row>
  </sheetData>
  <pageMargins left="1" right="1" top="1" bottom="1" header="0.41666666666666669" footer="0.41666666666666669"/>
  <pageSetup paperSize="9" firstPageNumber="4294963191" orientation="portrait" useFirstPageNumber="1" r:id="rId1"/>
  <headerFooter>
    <oddHeader>&amp;C&amp;"Times New Roman,bold"&amp;12Munkanem összesítő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workbookViewId="0">
      <selection activeCell="F2" sqref="F2:G6"/>
    </sheetView>
  </sheetViews>
  <sheetFormatPr defaultRowHeight="12.75"/>
  <cols>
    <col min="1" max="1" width="4.28515625" style="34" customWidth="1"/>
    <col min="2" max="2" width="9.28515625" style="35" customWidth="1"/>
    <col min="3" max="3" width="36.7109375" style="35" customWidth="1"/>
    <col min="4" max="4" width="6.7109375" style="36" customWidth="1"/>
    <col min="5" max="5" width="6.7109375" style="35" customWidth="1"/>
    <col min="6" max="7" width="8.28515625" style="36" customWidth="1"/>
    <col min="8" max="9" width="10.28515625" style="36" customWidth="1"/>
    <col min="10" max="10" width="15.7109375" style="35" customWidth="1"/>
    <col min="11" max="12" width="9.140625" style="35"/>
    <col min="13" max="256" width="9.140625" style="28"/>
    <col min="257" max="257" width="4.28515625" style="28" customWidth="1"/>
    <col min="258" max="258" width="9.28515625" style="28" customWidth="1"/>
    <col min="259" max="259" width="36.7109375" style="28" customWidth="1"/>
    <col min="260" max="261" width="6.7109375" style="28" customWidth="1"/>
    <col min="262" max="263" width="8.28515625" style="28" customWidth="1"/>
    <col min="264" max="265" width="10.28515625" style="28" customWidth="1"/>
    <col min="266" max="266" width="15.7109375" style="28" customWidth="1"/>
    <col min="267" max="512" width="9.140625" style="28"/>
    <col min="513" max="513" width="4.28515625" style="28" customWidth="1"/>
    <col min="514" max="514" width="9.28515625" style="28" customWidth="1"/>
    <col min="515" max="515" width="36.7109375" style="28" customWidth="1"/>
    <col min="516" max="517" width="6.7109375" style="28" customWidth="1"/>
    <col min="518" max="519" width="8.28515625" style="28" customWidth="1"/>
    <col min="520" max="521" width="10.28515625" style="28" customWidth="1"/>
    <col min="522" max="522" width="15.7109375" style="28" customWidth="1"/>
    <col min="523" max="768" width="9.140625" style="28"/>
    <col min="769" max="769" width="4.28515625" style="28" customWidth="1"/>
    <col min="770" max="770" width="9.28515625" style="28" customWidth="1"/>
    <col min="771" max="771" width="36.7109375" style="28" customWidth="1"/>
    <col min="772" max="773" width="6.7109375" style="28" customWidth="1"/>
    <col min="774" max="775" width="8.28515625" style="28" customWidth="1"/>
    <col min="776" max="777" width="10.28515625" style="28" customWidth="1"/>
    <col min="778" max="778" width="15.7109375" style="28" customWidth="1"/>
    <col min="779" max="1024" width="9.140625" style="28"/>
    <col min="1025" max="1025" width="4.28515625" style="28" customWidth="1"/>
    <col min="1026" max="1026" width="9.28515625" style="28" customWidth="1"/>
    <col min="1027" max="1027" width="36.7109375" style="28" customWidth="1"/>
    <col min="1028" max="1029" width="6.7109375" style="28" customWidth="1"/>
    <col min="1030" max="1031" width="8.28515625" style="28" customWidth="1"/>
    <col min="1032" max="1033" width="10.28515625" style="28" customWidth="1"/>
    <col min="1034" max="1034" width="15.7109375" style="28" customWidth="1"/>
    <col min="1035" max="1280" width="9.140625" style="28"/>
    <col min="1281" max="1281" width="4.28515625" style="28" customWidth="1"/>
    <col min="1282" max="1282" width="9.28515625" style="28" customWidth="1"/>
    <col min="1283" max="1283" width="36.7109375" style="28" customWidth="1"/>
    <col min="1284" max="1285" width="6.7109375" style="28" customWidth="1"/>
    <col min="1286" max="1287" width="8.28515625" style="28" customWidth="1"/>
    <col min="1288" max="1289" width="10.28515625" style="28" customWidth="1"/>
    <col min="1290" max="1290" width="15.7109375" style="28" customWidth="1"/>
    <col min="1291" max="1536" width="9.140625" style="28"/>
    <col min="1537" max="1537" width="4.28515625" style="28" customWidth="1"/>
    <col min="1538" max="1538" width="9.28515625" style="28" customWidth="1"/>
    <col min="1539" max="1539" width="36.7109375" style="28" customWidth="1"/>
    <col min="1540" max="1541" width="6.7109375" style="28" customWidth="1"/>
    <col min="1542" max="1543" width="8.28515625" style="28" customWidth="1"/>
    <col min="1544" max="1545" width="10.28515625" style="28" customWidth="1"/>
    <col min="1546" max="1546" width="15.7109375" style="28" customWidth="1"/>
    <col min="1547" max="1792" width="9.140625" style="28"/>
    <col min="1793" max="1793" width="4.28515625" style="28" customWidth="1"/>
    <col min="1794" max="1794" width="9.28515625" style="28" customWidth="1"/>
    <col min="1795" max="1795" width="36.7109375" style="28" customWidth="1"/>
    <col min="1796" max="1797" width="6.7109375" style="28" customWidth="1"/>
    <col min="1798" max="1799" width="8.28515625" style="28" customWidth="1"/>
    <col min="1800" max="1801" width="10.28515625" style="28" customWidth="1"/>
    <col min="1802" max="1802" width="15.7109375" style="28" customWidth="1"/>
    <col min="1803" max="2048" width="9.140625" style="28"/>
    <col min="2049" max="2049" width="4.28515625" style="28" customWidth="1"/>
    <col min="2050" max="2050" width="9.28515625" style="28" customWidth="1"/>
    <col min="2051" max="2051" width="36.7109375" style="28" customWidth="1"/>
    <col min="2052" max="2053" width="6.7109375" style="28" customWidth="1"/>
    <col min="2054" max="2055" width="8.28515625" style="28" customWidth="1"/>
    <col min="2056" max="2057" width="10.28515625" style="28" customWidth="1"/>
    <col min="2058" max="2058" width="15.7109375" style="28" customWidth="1"/>
    <col min="2059" max="2304" width="9.140625" style="28"/>
    <col min="2305" max="2305" width="4.28515625" style="28" customWidth="1"/>
    <col min="2306" max="2306" width="9.28515625" style="28" customWidth="1"/>
    <col min="2307" max="2307" width="36.7109375" style="28" customWidth="1"/>
    <col min="2308" max="2309" width="6.7109375" style="28" customWidth="1"/>
    <col min="2310" max="2311" width="8.28515625" style="28" customWidth="1"/>
    <col min="2312" max="2313" width="10.28515625" style="28" customWidth="1"/>
    <col min="2314" max="2314" width="15.7109375" style="28" customWidth="1"/>
    <col min="2315" max="2560" width="9.140625" style="28"/>
    <col min="2561" max="2561" width="4.28515625" style="28" customWidth="1"/>
    <col min="2562" max="2562" width="9.28515625" style="28" customWidth="1"/>
    <col min="2563" max="2563" width="36.7109375" style="28" customWidth="1"/>
    <col min="2564" max="2565" width="6.7109375" style="28" customWidth="1"/>
    <col min="2566" max="2567" width="8.28515625" style="28" customWidth="1"/>
    <col min="2568" max="2569" width="10.28515625" style="28" customWidth="1"/>
    <col min="2570" max="2570" width="15.7109375" style="28" customWidth="1"/>
    <col min="2571" max="2816" width="9.140625" style="28"/>
    <col min="2817" max="2817" width="4.28515625" style="28" customWidth="1"/>
    <col min="2818" max="2818" width="9.28515625" style="28" customWidth="1"/>
    <col min="2819" max="2819" width="36.7109375" style="28" customWidth="1"/>
    <col min="2820" max="2821" width="6.7109375" style="28" customWidth="1"/>
    <col min="2822" max="2823" width="8.28515625" style="28" customWidth="1"/>
    <col min="2824" max="2825" width="10.28515625" style="28" customWidth="1"/>
    <col min="2826" max="2826" width="15.7109375" style="28" customWidth="1"/>
    <col min="2827" max="3072" width="9.140625" style="28"/>
    <col min="3073" max="3073" width="4.28515625" style="28" customWidth="1"/>
    <col min="3074" max="3074" width="9.28515625" style="28" customWidth="1"/>
    <col min="3075" max="3075" width="36.7109375" style="28" customWidth="1"/>
    <col min="3076" max="3077" width="6.7109375" style="28" customWidth="1"/>
    <col min="3078" max="3079" width="8.28515625" style="28" customWidth="1"/>
    <col min="3080" max="3081" width="10.28515625" style="28" customWidth="1"/>
    <col min="3082" max="3082" width="15.7109375" style="28" customWidth="1"/>
    <col min="3083" max="3328" width="9.140625" style="28"/>
    <col min="3329" max="3329" width="4.28515625" style="28" customWidth="1"/>
    <col min="3330" max="3330" width="9.28515625" style="28" customWidth="1"/>
    <col min="3331" max="3331" width="36.7109375" style="28" customWidth="1"/>
    <col min="3332" max="3333" width="6.7109375" style="28" customWidth="1"/>
    <col min="3334" max="3335" width="8.28515625" style="28" customWidth="1"/>
    <col min="3336" max="3337" width="10.28515625" style="28" customWidth="1"/>
    <col min="3338" max="3338" width="15.7109375" style="28" customWidth="1"/>
    <col min="3339" max="3584" width="9.140625" style="28"/>
    <col min="3585" max="3585" width="4.28515625" style="28" customWidth="1"/>
    <col min="3586" max="3586" width="9.28515625" style="28" customWidth="1"/>
    <col min="3587" max="3587" width="36.7109375" style="28" customWidth="1"/>
    <col min="3588" max="3589" width="6.7109375" style="28" customWidth="1"/>
    <col min="3590" max="3591" width="8.28515625" style="28" customWidth="1"/>
    <col min="3592" max="3593" width="10.28515625" style="28" customWidth="1"/>
    <col min="3594" max="3594" width="15.7109375" style="28" customWidth="1"/>
    <col min="3595" max="3840" width="9.140625" style="28"/>
    <col min="3841" max="3841" width="4.28515625" style="28" customWidth="1"/>
    <col min="3842" max="3842" width="9.28515625" style="28" customWidth="1"/>
    <col min="3843" max="3843" width="36.7109375" style="28" customWidth="1"/>
    <col min="3844" max="3845" width="6.7109375" style="28" customWidth="1"/>
    <col min="3846" max="3847" width="8.28515625" style="28" customWidth="1"/>
    <col min="3848" max="3849" width="10.28515625" style="28" customWidth="1"/>
    <col min="3850" max="3850" width="15.7109375" style="28" customWidth="1"/>
    <col min="3851" max="4096" width="9.140625" style="28"/>
    <col min="4097" max="4097" width="4.28515625" style="28" customWidth="1"/>
    <col min="4098" max="4098" width="9.28515625" style="28" customWidth="1"/>
    <col min="4099" max="4099" width="36.7109375" style="28" customWidth="1"/>
    <col min="4100" max="4101" width="6.7109375" style="28" customWidth="1"/>
    <col min="4102" max="4103" width="8.28515625" style="28" customWidth="1"/>
    <col min="4104" max="4105" width="10.28515625" style="28" customWidth="1"/>
    <col min="4106" max="4106" width="15.7109375" style="28" customWidth="1"/>
    <col min="4107" max="4352" width="9.140625" style="28"/>
    <col min="4353" max="4353" width="4.28515625" style="28" customWidth="1"/>
    <col min="4354" max="4354" width="9.28515625" style="28" customWidth="1"/>
    <col min="4355" max="4355" width="36.7109375" style="28" customWidth="1"/>
    <col min="4356" max="4357" width="6.7109375" style="28" customWidth="1"/>
    <col min="4358" max="4359" width="8.28515625" style="28" customWidth="1"/>
    <col min="4360" max="4361" width="10.28515625" style="28" customWidth="1"/>
    <col min="4362" max="4362" width="15.7109375" style="28" customWidth="1"/>
    <col min="4363" max="4608" width="9.140625" style="28"/>
    <col min="4609" max="4609" width="4.28515625" style="28" customWidth="1"/>
    <col min="4610" max="4610" width="9.28515625" style="28" customWidth="1"/>
    <col min="4611" max="4611" width="36.7109375" style="28" customWidth="1"/>
    <col min="4612" max="4613" width="6.7109375" style="28" customWidth="1"/>
    <col min="4614" max="4615" width="8.28515625" style="28" customWidth="1"/>
    <col min="4616" max="4617" width="10.28515625" style="28" customWidth="1"/>
    <col min="4618" max="4618" width="15.7109375" style="28" customWidth="1"/>
    <col min="4619" max="4864" width="9.140625" style="28"/>
    <col min="4865" max="4865" width="4.28515625" style="28" customWidth="1"/>
    <col min="4866" max="4866" width="9.28515625" style="28" customWidth="1"/>
    <col min="4867" max="4867" width="36.7109375" style="28" customWidth="1"/>
    <col min="4868" max="4869" width="6.7109375" style="28" customWidth="1"/>
    <col min="4870" max="4871" width="8.28515625" style="28" customWidth="1"/>
    <col min="4872" max="4873" width="10.28515625" style="28" customWidth="1"/>
    <col min="4874" max="4874" width="15.7109375" style="28" customWidth="1"/>
    <col min="4875" max="5120" width="9.140625" style="28"/>
    <col min="5121" max="5121" width="4.28515625" style="28" customWidth="1"/>
    <col min="5122" max="5122" width="9.28515625" style="28" customWidth="1"/>
    <col min="5123" max="5123" width="36.7109375" style="28" customWidth="1"/>
    <col min="5124" max="5125" width="6.7109375" style="28" customWidth="1"/>
    <col min="5126" max="5127" width="8.28515625" style="28" customWidth="1"/>
    <col min="5128" max="5129" width="10.28515625" style="28" customWidth="1"/>
    <col min="5130" max="5130" width="15.7109375" style="28" customWidth="1"/>
    <col min="5131" max="5376" width="9.140625" style="28"/>
    <col min="5377" max="5377" width="4.28515625" style="28" customWidth="1"/>
    <col min="5378" max="5378" width="9.28515625" style="28" customWidth="1"/>
    <col min="5379" max="5379" width="36.7109375" style="28" customWidth="1"/>
    <col min="5380" max="5381" width="6.7109375" style="28" customWidth="1"/>
    <col min="5382" max="5383" width="8.28515625" style="28" customWidth="1"/>
    <col min="5384" max="5385" width="10.28515625" style="28" customWidth="1"/>
    <col min="5386" max="5386" width="15.7109375" style="28" customWidth="1"/>
    <col min="5387" max="5632" width="9.140625" style="28"/>
    <col min="5633" max="5633" width="4.28515625" style="28" customWidth="1"/>
    <col min="5634" max="5634" width="9.28515625" style="28" customWidth="1"/>
    <col min="5635" max="5635" width="36.7109375" style="28" customWidth="1"/>
    <col min="5636" max="5637" width="6.7109375" style="28" customWidth="1"/>
    <col min="5638" max="5639" width="8.28515625" style="28" customWidth="1"/>
    <col min="5640" max="5641" width="10.28515625" style="28" customWidth="1"/>
    <col min="5642" max="5642" width="15.7109375" style="28" customWidth="1"/>
    <col min="5643" max="5888" width="9.140625" style="28"/>
    <col min="5889" max="5889" width="4.28515625" style="28" customWidth="1"/>
    <col min="5890" max="5890" width="9.28515625" style="28" customWidth="1"/>
    <col min="5891" max="5891" width="36.7109375" style="28" customWidth="1"/>
    <col min="5892" max="5893" width="6.7109375" style="28" customWidth="1"/>
    <col min="5894" max="5895" width="8.28515625" style="28" customWidth="1"/>
    <col min="5896" max="5897" width="10.28515625" style="28" customWidth="1"/>
    <col min="5898" max="5898" width="15.7109375" style="28" customWidth="1"/>
    <col min="5899" max="6144" width="9.140625" style="28"/>
    <col min="6145" max="6145" width="4.28515625" style="28" customWidth="1"/>
    <col min="6146" max="6146" width="9.28515625" style="28" customWidth="1"/>
    <col min="6147" max="6147" width="36.7109375" style="28" customWidth="1"/>
    <col min="6148" max="6149" width="6.7109375" style="28" customWidth="1"/>
    <col min="6150" max="6151" width="8.28515625" style="28" customWidth="1"/>
    <col min="6152" max="6153" width="10.28515625" style="28" customWidth="1"/>
    <col min="6154" max="6154" width="15.7109375" style="28" customWidth="1"/>
    <col min="6155" max="6400" width="9.140625" style="28"/>
    <col min="6401" max="6401" width="4.28515625" style="28" customWidth="1"/>
    <col min="6402" max="6402" width="9.28515625" style="28" customWidth="1"/>
    <col min="6403" max="6403" width="36.7109375" style="28" customWidth="1"/>
    <col min="6404" max="6405" width="6.7109375" style="28" customWidth="1"/>
    <col min="6406" max="6407" width="8.28515625" style="28" customWidth="1"/>
    <col min="6408" max="6409" width="10.28515625" style="28" customWidth="1"/>
    <col min="6410" max="6410" width="15.7109375" style="28" customWidth="1"/>
    <col min="6411" max="6656" width="9.140625" style="28"/>
    <col min="6657" max="6657" width="4.28515625" style="28" customWidth="1"/>
    <col min="6658" max="6658" width="9.28515625" style="28" customWidth="1"/>
    <col min="6659" max="6659" width="36.7109375" style="28" customWidth="1"/>
    <col min="6660" max="6661" width="6.7109375" style="28" customWidth="1"/>
    <col min="6662" max="6663" width="8.28515625" style="28" customWidth="1"/>
    <col min="6664" max="6665" width="10.28515625" style="28" customWidth="1"/>
    <col min="6666" max="6666" width="15.7109375" style="28" customWidth="1"/>
    <col min="6667" max="6912" width="9.140625" style="28"/>
    <col min="6913" max="6913" width="4.28515625" style="28" customWidth="1"/>
    <col min="6914" max="6914" width="9.28515625" style="28" customWidth="1"/>
    <col min="6915" max="6915" width="36.7109375" style="28" customWidth="1"/>
    <col min="6916" max="6917" width="6.7109375" style="28" customWidth="1"/>
    <col min="6918" max="6919" width="8.28515625" style="28" customWidth="1"/>
    <col min="6920" max="6921" width="10.28515625" style="28" customWidth="1"/>
    <col min="6922" max="6922" width="15.7109375" style="28" customWidth="1"/>
    <col min="6923" max="7168" width="9.140625" style="28"/>
    <col min="7169" max="7169" width="4.28515625" style="28" customWidth="1"/>
    <col min="7170" max="7170" width="9.28515625" style="28" customWidth="1"/>
    <col min="7171" max="7171" width="36.7109375" style="28" customWidth="1"/>
    <col min="7172" max="7173" width="6.7109375" style="28" customWidth="1"/>
    <col min="7174" max="7175" width="8.28515625" style="28" customWidth="1"/>
    <col min="7176" max="7177" width="10.28515625" style="28" customWidth="1"/>
    <col min="7178" max="7178" width="15.7109375" style="28" customWidth="1"/>
    <col min="7179" max="7424" width="9.140625" style="28"/>
    <col min="7425" max="7425" width="4.28515625" style="28" customWidth="1"/>
    <col min="7426" max="7426" width="9.28515625" style="28" customWidth="1"/>
    <col min="7427" max="7427" width="36.7109375" style="28" customWidth="1"/>
    <col min="7428" max="7429" width="6.7109375" style="28" customWidth="1"/>
    <col min="7430" max="7431" width="8.28515625" style="28" customWidth="1"/>
    <col min="7432" max="7433" width="10.28515625" style="28" customWidth="1"/>
    <col min="7434" max="7434" width="15.7109375" style="28" customWidth="1"/>
    <col min="7435" max="7680" width="9.140625" style="28"/>
    <col min="7681" max="7681" width="4.28515625" style="28" customWidth="1"/>
    <col min="7682" max="7682" width="9.28515625" style="28" customWidth="1"/>
    <col min="7683" max="7683" width="36.7109375" style="28" customWidth="1"/>
    <col min="7684" max="7685" width="6.7109375" style="28" customWidth="1"/>
    <col min="7686" max="7687" width="8.28515625" style="28" customWidth="1"/>
    <col min="7688" max="7689" width="10.28515625" style="28" customWidth="1"/>
    <col min="7690" max="7690" width="15.7109375" style="28" customWidth="1"/>
    <col min="7691" max="7936" width="9.140625" style="28"/>
    <col min="7937" max="7937" width="4.28515625" style="28" customWidth="1"/>
    <col min="7938" max="7938" width="9.28515625" style="28" customWidth="1"/>
    <col min="7939" max="7939" width="36.7109375" style="28" customWidth="1"/>
    <col min="7940" max="7941" width="6.7109375" style="28" customWidth="1"/>
    <col min="7942" max="7943" width="8.28515625" style="28" customWidth="1"/>
    <col min="7944" max="7945" width="10.28515625" style="28" customWidth="1"/>
    <col min="7946" max="7946" width="15.7109375" style="28" customWidth="1"/>
    <col min="7947" max="8192" width="9.140625" style="28"/>
    <col min="8193" max="8193" width="4.28515625" style="28" customWidth="1"/>
    <col min="8194" max="8194" width="9.28515625" style="28" customWidth="1"/>
    <col min="8195" max="8195" width="36.7109375" style="28" customWidth="1"/>
    <col min="8196" max="8197" width="6.7109375" style="28" customWidth="1"/>
    <col min="8198" max="8199" width="8.28515625" style="28" customWidth="1"/>
    <col min="8200" max="8201" width="10.28515625" style="28" customWidth="1"/>
    <col min="8202" max="8202" width="15.7109375" style="28" customWidth="1"/>
    <col min="8203" max="8448" width="9.140625" style="28"/>
    <col min="8449" max="8449" width="4.28515625" style="28" customWidth="1"/>
    <col min="8450" max="8450" width="9.28515625" style="28" customWidth="1"/>
    <col min="8451" max="8451" width="36.7109375" style="28" customWidth="1"/>
    <col min="8452" max="8453" width="6.7109375" style="28" customWidth="1"/>
    <col min="8454" max="8455" width="8.28515625" style="28" customWidth="1"/>
    <col min="8456" max="8457" width="10.28515625" style="28" customWidth="1"/>
    <col min="8458" max="8458" width="15.7109375" style="28" customWidth="1"/>
    <col min="8459" max="8704" width="9.140625" style="28"/>
    <col min="8705" max="8705" width="4.28515625" style="28" customWidth="1"/>
    <col min="8706" max="8706" width="9.28515625" style="28" customWidth="1"/>
    <col min="8707" max="8707" width="36.7109375" style="28" customWidth="1"/>
    <col min="8708" max="8709" width="6.7109375" style="28" customWidth="1"/>
    <col min="8710" max="8711" width="8.28515625" style="28" customWidth="1"/>
    <col min="8712" max="8713" width="10.28515625" style="28" customWidth="1"/>
    <col min="8714" max="8714" width="15.7109375" style="28" customWidth="1"/>
    <col min="8715" max="8960" width="9.140625" style="28"/>
    <col min="8961" max="8961" width="4.28515625" style="28" customWidth="1"/>
    <col min="8962" max="8962" width="9.28515625" style="28" customWidth="1"/>
    <col min="8963" max="8963" width="36.7109375" style="28" customWidth="1"/>
    <col min="8964" max="8965" width="6.7109375" style="28" customWidth="1"/>
    <col min="8966" max="8967" width="8.28515625" style="28" customWidth="1"/>
    <col min="8968" max="8969" width="10.28515625" style="28" customWidth="1"/>
    <col min="8970" max="8970" width="15.7109375" style="28" customWidth="1"/>
    <col min="8971" max="9216" width="9.140625" style="28"/>
    <col min="9217" max="9217" width="4.28515625" style="28" customWidth="1"/>
    <col min="9218" max="9218" width="9.28515625" style="28" customWidth="1"/>
    <col min="9219" max="9219" width="36.7109375" style="28" customWidth="1"/>
    <col min="9220" max="9221" width="6.7109375" style="28" customWidth="1"/>
    <col min="9222" max="9223" width="8.28515625" style="28" customWidth="1"/>
    <col min="9224" max="9225" width="10.28515625" style="28" customWidth="1"/>
    <col min="9226" max="9226" width="15.7109375" style="28" customWidth="1"/>
    <col min="9227" max="9472" width="9.140625" style="28"/>
    <col min="9473" max="9473" width="4.28515625" style="28" customWidth="1"/>
    <col min="9474" max="9474" width="9.28515625" style="28" customWidth="1"/>
    <col min="9475" max="9475" width="36.7109375" style="28" customWidth="1"/>
    <col min="9476" max="9477" width="6.7109375" style="28" customWidth="1"/>
    <col min="9478" max="9479" width="8.28515625" style="28" customWidth="1"/>
    <col min="9480" max="9481" width="10.28515625" style="28" customWidth="1"/>
    <col min="9482" max="9482" width="15.7109375" style="28" customWidth="1"/>
    <col min="9483" max="9728" width="9.140625" style="28"/>
    <col min="9729" max="9729" width="4.28515625" style="28" customWidth="1"/>
    <col min="9730" max="9730" width="9.28515625" style="28" customWidth="1"/>
    <col min="9731" max="9731" width="36.7109375" style="28" customWidth="1"/>
    <col min="9732" max="9733" width="6.7109375" style="28" customWidth="1"/>
    <col min="9734" max="9735" width="8.28515625" style="28" customWidth="1"/>
    <col min="9736" max="9737" width="10.28515625" style="28" customWidth="1"/>
    <col min="9738" max="9738" width="15.7109375" style="28" customWidth="1"/>
    <col min="9739" max="9984" width="9.140625" style="28"/>
    <col min="9985" max="9985" width="4.28515625" style="28" customWidth="1"/>
    <col min="9986" max="9986" width="9.28515625" style="28" customWidth="1"/>
    <col min="9987" max="9987" width="36.7109375" style="28" customWidth="1"/>
    <col min="9988" max="9989" width="6.7109375" style="28" customWidth="1"/>
    <col min="9990" max="9991" width="8.28515625" style="28" customWidth="1"/>
    <col min="9992" max="9993" width="10.28515625" style="28" customWidth="1"/>
    <col min="9994" max="9994" width="15.7109375" style="28" customWidth="1"/>
    <col min="9995" max="10240" width="9.140625" style="28"/>
    <col min="10241" max="10241" width="4.28515625" style="28" customWidth="1"/>
    <col min="10242" max="10242" width="9.28515625" style="28" customWidth="1"/>
    <col min="10243" max="10243" width="36.7109375" style="28" customWidth="1"/>
    <col min="10244" max="10245" width="6.7109375" style="28" customWidth="1"/>
    <col min="10246" max="10247" width="8.28515625" style="28" customWidth="1"/>
    <col min="10248" max="10249" width="10.28515625" style="28" customWidth="1"/>
    <col min="10250" max="10250" width="15.7109375" style="28" customWidth="1"/>
    <col min="10251" max="10496" width="9.140625" style="28"/>
    <col min="10497" max="10497" width="4.28515625" style="28" customWidth="1"/>
    <col min="10498" max="10498" width="9.28515625" style="28" customWidth="1"/>
    <col min="10499" max="10499" width="36.7109375" style="28" customWidth="1"/>
    <col min="10500" max="10501" width="6.7109375" style="28" customWidth="1"/>
    <col min="10502" max="10503" width="8.28515625" style="28" customWidth="1"/>
    <col min="10504" max="10505" width="10.28515625" style="28" customWidth="1"/>
    <col min="10506" max="10506" width="15.7109375" style="28" customWidth="1"/>
    <col min="10507" max="10752" width="9.140625" style="28"/>
    <col min="10753" max="10753" width="4.28515625" style="28" customWidth="1"/>
    <col min="10754" max="10754" width="9.28515625" style="28" customWidth="1"/>
    <col min="10755" max="10755" width="36.7109375" style="28" customWidth="1"/>
    <col min="10756" max="10757" width="6.7109375" style="28" customWidth="1"/>
    <col min="10758" max="10759" width="8.28515625" style="28" customWidth="1"/>
    <col min="10760" max="10761" width="10.28515625" style="28" customWidth="1"/>
    <col min="10762" max="10762" width="15.7109375" style="28" customWidth="1"/>
    <col min="10763" max="11008" width="9.140625" style="28"/>
    <col min="11009" max="11009" width="4.28515625" style="28" customWidth="1"/>
    <col min="11010" max="11010" width="9.28515625" style="28" customWidth="1"/>
    <col min="11011" max="11011" width="36.7109375" style="28" customWidth="1"/>
    <col min="11012" max="11013" width="6.7109375" style="28" customWidth="1"/>
    <col min="11014" max="11015" width="8.28515625" style="28" customWidth="1"/>
    <col min="11016" max="11017" width="10.28515625" style="28" customWidth="1"/>
    <col min="11018" max="11018" width="15.7109375" style="28" customWidth="1"/>
    <col min="11019" max="11264" width="9.140625" style="28"/>
    <col min="11265" max="11265" width="4.28515625" style="28" customWidth="1"/>
    <col min="11266" max="11266" width="9.28515625" style="28" customWidth="1"/>
    <col min="11267" max="11267" width="36.7109375" style="28" customWidth="1"/>
    <col min="11268" max="11269" width="6.7109375" style="28" customWidth="1"/>
    <col min="11270" max="11271" width="8.28515625" style="28" customWidth="1"/>
    <col min="11272" max="11273" width="10.28515625" style="28" customWidth="1"/>
    <col min="11274" max="11274" width="15.7109375" style="28" customWidth="1"/>
    <col min="11275" max="11520" width="9.140625" style="28"/>
    <col min="11521" max="11521" width="4.28515625" style="28" customWidth="1"/>
    <col min="11522" max="11522" width="9.28515625" style="28" customWidth="1"/>
    <col min="11523" max="11523" width="36.7109375" style="28" customWidth="1"/>
    <col min="11524" max="11525" width="6.7109375" style="28" customWidth="1"/>
    <col min="11526" max="11527" width="8.28515625" style="28" customWidth="1"/>
    <col min="11528" max="11529" width="10.28515625" style="28" customWidth="1"/>
    <col min="11530" max="11530" width="15.7109375" style="28" customWidth="1"/>
    <col min="11531" max="11776" width="9.140625" style="28"/>
    <col min="11777" max="11777" width="4.28515625" style="28" customWidth="1"/>
    <col min="11778" max="11778" width="9.28515625" style="28" customWidth="1"/>
    <col min="11779" max="11779" width="36.7109375" style="28" customWidth="1"/>
    <col min="11780" max="11781" width="6.7109375" style="28" customWidth="1"/>
    <col min="11782" max="11783" width="8.28515625" style="28" customWidth="1"/>
    <col min="11784" max="11785" width="10.28515625" style="28" customWidth="1"/>
    <col min="11786" max="11786" width="15.7109375" style="28" customWidth="1"/>
    <col min="11787" max="12032" width="9.140625" style="28"/>
    <col min="12033" max="12033" width="4.28515625" style="28" customWidth="1"/>
    <col min="12034" max="12034" width="9.28515625" style="28" customWidth="1"/>
    <col min="12035" max="12035" width="36.7109375" style="28" customWidth="1"/>
    <col min="12036" max="12037" width="6.7109375" style="28" customWidth="1"/>
    <col min="12038" max="12039" width="8.28515625" style="28" customWidth="1"/>
    <col min="12040" max="12041" width="10.28515625" style="28" customWidth="1"/>
    <col min="12042" max="12042" width="15.7109375" style="28" customWidth="1"/>
    <col min="12043" max="12288" width="9.140625" style="28"/>
    <col min="12289" max="12289" width="4.28515625" style="28" customWidth="1"/>
    <col min="12290" max="12290" width="9.28515625" style="28" customWidth="1"/>
    <col min="12291" max="12291" width="36.7109375" style="28" customWidth="1"/>
    <col min="12292" max="12293" width="6.7109375" style="28" customWidth="1"/>
    <col min="12294" max="12295" width="8.28515625" style="28" customWidth="1"/>
    <col min="12296" max="12297" width="10.28515625" style="28" customWidth="1"/>
    <col min="12298" max="12298" width="15.7109375" style="28" customWidth="1"/>
    <col min="12299" max="12544" width="9.140625" style="28"/>
    <col min="12545" max="12545" width="4.28515625" style="28" customWidth="1"/>
    <col min="12546" max="12546" width="9.28515625" style="28" customWidth="1"/>
    <col min="12547" max="12547" width="36.7109375" style="28" customWidth="1"/>
    <col min="12548" max="12549" width="6.7109375" style="28" customWidth="1"/>
    <col min="12550" max="12551" width="8.28515625" style="28" customWidth="1"/>
    <col min="12552" max="12553" width="10.28515625" style="28" customWidth="1"/>
    <col min="12554" max="12554" width="15.7109375" style="28" customWidth="1"/>
    <col min="12555" max="12800" width="9.140625" style="28"/>
    <col min="12801" max="12801" width="4.28515625" style="28" customWidth="1"/>
    <col min="12802" max="12802" width="9.28515625" style="28" customWidth="1"/>
    <col min="12803" max="12803" width="36.7109375" style="28" customWidth="1"/>
    <col min="12804" max="12805" width="6.7109375" style="28" customWidth="1"/>
    <col min="12806" max="12807" width="8.28515625" style="28" customWidth="1"/>
    <col min="12808" max="12809" width="10.28515625" style="28" customWidth="1"/>
    <col min="12810" max="12810" width="15.7109375" style="28" customWidth="1"/>
    <col min="12811" max="13056" width="9.140625" style="28"/>
    <col min="13057" max="13057" width="4.28515625" style="28" customWidth="1"/>
    <col min="13058" max="13058" width="9.28515625" style="28" customWidth="1"/>
    <col min="13059" max="13059" width="36.7109375" style="28" customWidth="1"/>
    <col min="13060" max="13061" width="6.7109375" style="28" customWidth="1"/>
    <col min="13062" max="13063" width="8.28515625" style="28" customWidth="1"/>
    <col min="13064" max="13065" width="10.28515625" style="28" customWidth="1"/>
    <col min="13066" max="13066" width="15.7109375" style="28" customWidth="1"/>
    <col min="13067" max="13312" width="9.140625" style="28"/>
    <col min="13313" max="13313" width="4.28515625" style="28" customWidth="1"/>
    <col min="13314" max="13314" width="9.28515625" style="28" customWidth="1"/>
    <col min="13315" max="13315" width="36.7109375" style="28" customWidth="1"/>
    <col min="13316" max="13317" width="6.7109375" style="28" customWidth="1"/>
    <col min="13318" max="13319" width="8.28515625" style="28" customWidth="1"/>
    <col min="13320" max="13321" width="10.28515625" style="28" customWidth="1"/>
    <col min="13322" max="13322" width="15.7109375" style="28" customWidth="1"/>
    <col min="13323" max="13568" width="9.140625" style="28"/>
    <col min="13569" max="13569" width="4.28515625" style="28" customWidth="1"/>
    <col min="13570" max="13570" width="9.28515625" style="28" customWidth="1"/>
    <col min="13571" max="13571" width="36.7109375" style="28" customWidth="1"/>
    <col min="13572" max="13573" width="6.7109375" style="28" customWidth="1"/>
    <col min="13574" max="13575" width="8.28515625" style="28" customWidth="1"/>
    <col min="13576" max="13577" width="10.28515625" style="28" customWidth="1"/>
    <col min="13578" max="13578" width="15.7109375" style="28" customWidth="1"/>
    <col min="13579" max="13824" width="9.140625" style="28"/>
    <col min="13825" max="13825" width="4.28515625" style="28" customWidth="1"/>
    <col min="13826" max="13826" width="9.28515625" style="28" customWidth="1"/>
    <col min="13827" max="13827" width="36.7109375" style="28" customWidth="1"/>
    <col min="13828" max="13829" width="6.7109375" style="28" customWidth="1"/>
    <col min="13830" max="13831" width="8.28515625" style="28" customWidth="1"/>
    <col min="13832" max="13833" width="10.28515625" style="28" customWidth="1"/>
    <col min="13834" max="13834" width="15.7109375" style="28" customWidth="1"/>
    <col min="13835" max="14080" width="9.140625" style="28"/>
    <col min="14081" max="14081" width="4.28515625" style="28" customWidth="1"/>
    <col min="14082" max="14082" width="9.28515625" style="28" customWidth="1"/>
    <col min="14083" max="14083" width="36.7109375" style="28" customWidth="1"/>
    <col min="14084" max="14085" width="6.7109375" style="28" customWidth="1"/>
    <col min="14086" max="14087" width="8.28515625" style="28" customWidth="1"/>
    <col min="14088" max="14089" width="10.28515625" style="28" customWidth="1"/>
    <col min="14090" max="14090" width="15.7109375" style="28" customWidth="1"/>
    <col min="14091" max="14336" width="9.140625" style="28"/>
    <col min="14337" max="14337" width="4.28515625" style="28" customWidth="1"/>
    <col min="14338" max="14338" width="9.28515625" style="28" customWidth="1"/>
    <col min="14339" max="14339" width="36.7109375" style="28" customWidth="1"/>
    <col min="14340" max="14341" width="6.7109375" style="28" customWidth="1"/>
    <col min="14342" max="14343" width="8.28515625" style="28" customWidth="1"/>
    <col min="14344" max="14345" width="10.28515625" style="28" customWidth="1"/>
    <col min="14346" max="14346" width="15.7109375" style="28" customWidth="1"/>
    <col min="14347" max="14592" width="9.140625" style="28"/>
    <col min="14593" max="14593" width="4.28515625" style="28" customWidth="1"/>
    <col min="14594" max="14594" width="9.28515625" style="28" customWidth="1"/>
    <col min="14595" max="14595" width="36.7109375" style="28" customWidth="1"/>
    <col min="14596" max="14597" width="6.7109375" style="28" customWidth="1"/>
    <col min="14598" max="14599" width="8.28515625" style="28" customWidth="1"/>
    <col min="14600" max="14601" width="10.28515625" style="28" customWidth="1"/>
    <col min="14602" max="14602" width="15.7109375" style="28" customWidth="1"/>
    <col min="14603" max="14848" width="9.140625" style="28"/>
    <col min="14849" max="14849" width="4.28515625" style="28" customWidth="1"/>
    <col min="14850" max="14850" width="9.28515625" style="28" customWidth="1"/>
    <col min="14851" max="14851" width="36.7109375" style="28" customWidth="1"/>
    <col min="14852" max="14853" width="6.7109375" style="28" customWidth="1"/>
    <col min="14854" max="14855" width="8.28515625" style="28" customWidth="1"/>
    <col min="14856" max="14857" width="10.28515625" style="28" customWidth="1"/>
    <col min="14858" max="14858" width="15.7109375" style="28" customWidth="1"/>
    <col min="14859" max="15104" width="9.140625" style="28"/>
    <col min="15105" max="15105" width="4.28515625" style="28" customWidth="1"/>
    <col min="15106" max="15106" width="9.28515625" style="28" customWidth="1"/>
    <col min="15107" max="15107" width="36.7109375" style="28" customWidth="1"/>
    <col min="15108" max="15109" width="6.7109375" style="28" customWidth="1"/>
    <col min="15110" max="15111" width="8.28515625" style="28" customWidth="1"/>
    <col min="15112" max="15113" width="10.28515625" style="28" customWidth="1"/>
    <col min="15114" max="15114" width="15.7109375" style="28" customWidth="1"/>
    <col min="15115" max="15360" width="9.140625" style="28"/>
    <col min="15361" max="15361" width="4.28515625" style="28" customWidth="1"/>
    <col min="15362" max="15362" width="9.28515625" style="28" customWidth="1"/>
    <col min="15363" max="15363" width="36.7109375" style="28" customWidth="1"/>
    <col min="15364" max="15365" width="6.7109375" style="28" customWidth="1"/>
    <col min="15366" max="15367" width="8.28515625" style="28" customWidth="1"/>
    <col min="15368" max="15369" width="10.28515625" style="28" customWidth="1"/>
    <col min="15370" max="15370" width="15.7109375" style="28" customWidth="1"/>
    <col min="15371" max="15616" width="9.140625" style="28"/>
    <col min="15617" max="15617" width="4.28515625" style="28" customWidth="1"/>
    <col min="15618" max="15618" width="9.28515625" style="28" customWidth="1"/>
    <col min="15619" max="15619" width="36.7109375" style="28" customWidth="1"/>
    <col min="15620" max="15621" width="6.7109375" style="28" customWidth="1"/>
    <col min="15622" max="15623" width="8.28515625" style="28" customWidth="1"/>
    <col min="15624" max="15625" width="10.28515625" style="28" customWidth="1"/>
    <col min="15626" max="15626" width="15.7109375" style="28" customWidth="1"/>
    <col min="15627" max="15872" width="9.140625" style="28"/>
    <col min="15873" max="15873" width="4.28515625" style="28" customWidth="1"/>
    <col min="15874" max="15874" width="9.28515625" style="28" customWidth="1"/>
    <col min="15875" max="15875" width="36.7109375" style="28" customWidth="1"/>
    <col min="15876" max="15877" width="6.7109375" style="28" customWidth="1"/>
    <col min="15878" max="15879" width="8.28515625" style="28" customWidth="1"/>
    <col min="15880" max="15881" width="10.28515625" style="28" customWidth="1"/>
    <col min="15882" max="15882" width="15.7109375" style="28" customWidth="1"/>
    <col min="15883" max="16128" width="9.140625" style="28"/>
    <col min="16129" max="16129" width="4.28515625" style="28" customWidth="1"/>
    <col min="16130" max="16130" width="9.28515625" style="28" customWidth="1"/>
    <col min="16131" max="16131" width="36.7109375" style="28" customWidth="1"/>
    <col min="16132" max="16133" width="6.7109375" style="28" customWidth="1"/>
    <col min="16134" max="16135" width="8.28515625" style="28" customWidth="1"/>
    <col min="16136" max="16137" width="10.28515625" style="28" customWidth="1"/>
    <col min="16138" max="16138" width="15.7109375" style="28" customWidth="1"/>
    <col min="16139" max="16384" width="9.140625" style="28"/>
  </cols>
  <sheetData>
    <row r="1" spans="1:12" s="27" customFormat="1" ht="25.5">
      <c r="A1" s="30" t="s">
        <v>71</v>
      </c>
      <c r="B1" s="31" t="s">
        <v>72</v>
      </c>
      <c r="C1" s="31" t="s">
        <v>73</v>
      </c>
      <c r="D1" s="32" t="s">
        <v>12</v>
      </c>
      <c r="E1" s="31" t="s">
        <v>74</v>
      </c>
      <c r="F1" s="32" t="s">
        <v>75</v>
      </c>
      <c r="G1" s="32" t="s">
        <v>76</v>
      </c>
      <c r="H1" s="32" t="s">
        <v>77</v>
      </c>
      <c r="I1" s="32" t="s">
        <v>78</v>
      </c>
      <c r="J1" s="33"/>
      <c r="K1" s="33"/>
      <c r="L1" s="33"/>
    </row>
    <row r="2" spans="1:12" ht="25.5">
      <c r="A2" s="34">
        <v>1</v>
      </c>
      <c r="B2" s="35" t="s">
        <v>79</v>
      </c>
      <c r="C2" s="35" t="s">
        <v>80</v>
      </c>
      <c r="D2" s="36">
        <f>0.3*12</f>
        <v>3.5999999999999996</v>
      </c>
      <c r="E2" s="35" t="s">
        <v>81</v>
      </c>
      <c r="H2" s="36">
        <f>ROUND(D2*F2, 0)</f>
        <v>0</v>
      </c>
      <c r="I2" s="36">
        <f>ROUND(D2*G2, 0)</f>
        <v>0</v>
      </c>
    </row>
    <row r="4" spans="1:12" ht="38.25">
      <c r="A4" s="34">
        <v>2</v>
      </c>
      <c r="B4" s="35" t="s">
        <v>82</v>
      </c>
      <c r="C4" s="35" t="s">
        <v>83</v>
      </c>
      <c r="D4" s="36">
        <f>2.5*12</f>
        <v>30</v>
      </c>
      <c r="E4" s="35" t="s">
        <v>81</v>
      </c>
      <c r="H4" s="36">
        <f>ROUND(D4*F4, 0)</f>
        <v>0</v>
      </c>
      <c r="I4" s="36">
        <f>ROUND(D4*G4, 0)</f>
        <v>0</v>
      </c>
    </row>
    <row r="6" spans="1:12" ht="38.25">
      <c r="A6" s="34">
        <v>5</v>
      </c>
      <c r="B6" s="35" t="s">
        <v>84</v>
      </c>
      <c r="C6" s="35" t="s">
        <v>85</v>
      </c>
      <c r="D6" s="36">
        <v>9</v>
      </c>
      <c r="E6" s="35" t="s">
        <v>81</v>
      </c>
      <c r="H6" s="36">
        <f>ROUND(D6*F6, 0)</f>
        <v>0</v>
      </c>
      <c r="I6" s="36">
        <f>ROUND(D6*G6, 0)</f>
        <v>0</v>
      </c>
    </row>
    <row r="8" spans="1:12" s="29" customFormat="1">
      <c r="A8" s="30"/>
      <c r="B8" s="31"/>
      <c r="C8" s="31" t="s">
        <v>86</v>
      </c>
      <c r="D8" s="32"/>
      <c r="E8" s="31"/>
      <c r="F8" s="32"/>
      <c r="G8" s="32"/>
      <c r="H8" s="32">
        <f>ROUND(SUM(H2:H7),0)</f>
        <v>0</v>
      </c>
      <c r="I8" s="32">
        <f>ROUND(SUM(I2:I7),0)</f>
        <v>0</v>
      </c>
      <c r="J8" s="37"/>
      <c r="K8" s="37"/>
      <c r="L8" s="37"/>
    </row>
  </sheetData>
  <pageMargins left="0.98425196850393704" right="0.98425196850393704" top="0.98425196850393704" bottom="0.98425196850393704" header="0.43307086614173229" footer="0.43307086614173229"/>
  <pageSetup paperSize="9" scale="80" firstPageNumber="4294963191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workbookViewId="0">
      <selection activeCell="F2" sqref="F2:G4"/>
    </sheetView>
  </sheetViews>
  <sheetFormatPr defaultRowHeight="12.75"/>
  <cols>
    <col min="1" max="1" width="4.28515625" style="34" customWidth="1"/>
    <col min="2" max="2" width="9.28515625" style="35" customWidth="1"/>
    <col min="3" max="3" width="36.7109375" style="35" customWidth="1"/>
    <col min="4" max="4" width="6.7109375" style="36" customWidth="1"/>
    <col min="5" max="5" width="6.7109375" style="35" customWidth="1"/>
    <col min="6" max="7" width="8.28515625" style="36" customWidth="1"/>
    <col min="8" max="9" width="10.28515625" style="36" customWidth="1"/>
    <col min="10" max="10" width="15.7109375" style="35" customWidth="1"/>
    <col min="11" max="12" width="9.140625" style="35"/>
    <col min="13" max="256" width="9.140625" style="28"/>
    <col min="257" max="257" width="4.28515625" style="28" customWidth="1"/>
    <col min="258" max="258" width="9.28515625" style="28" customWidth="1"/>
    <col min="259" max="259" width="36.7109375" style="28" customWidth="1"/>
    <col min="260" max="261" width="6.7109375" style="28" customWidth="1"/>
    <col min="262" max="263" width="8.28515625" style="28" customWidth="1"/>
    <col min="264" max="265" width="10.28515625" style="28" customWidth="1"/>
    <col min="266" max="266" width="15.7109375" style="28" customWidth="1"/>
    <col min="267" max="512" width="9.140625" style="28"/>
    <col min="513" max="513" width="4.28515625" style="28" customWidth="1"/>
    <col min="514" max="514" width="9.28515625" style="28" customWidth="1"/>
    <col min="515" max="515" width="36.7109375" style="28" customWidth="1"/>
    <col min="516" max="517" width="6.7109375" style="28" customWidth="1"/>
    <col min="518" max="519" width="8.28515625" style="28" customWidth="1"/>
    <col min="520" max="521" width="10.28515625" style="28" customWidth="1"/>
    <col min="522" max="522" width="15.7109375" style="28" customWidth="1"/>
    <col min="523" max="768" width="9.140625" style="28"/>
    <col min="769" max="769" width="4.28515625" style="28" customWidth="1"/>
    <col min="770" max="770" width="9.28515625" style="28" customWidth="1"/>
    <col min="771" max="771" width="36.7109375" style="28" customWidth="1"/>
    <col min="772" max="773" width="6.7109375" style="28" customWidth="1"/>
    <col min="774" max="775" width="8.28515625" style="28" customWidth="1"/>
    <col min="776" max="777" width="10.28515625" style="28" customWidth="1"/>
    <col min="778" max="778" width="15.7109375" style="28" customWidth="1"/>
    <col min="779" max="1024" width="9.140625" style="28"/>
    <col min="1025" max="1025" width="4.28515625" style="28" customWidth="1"/>
    <col min="1026" max="1026" width="9.28515625" style="28" customWidth="1"/>
    <col min="1027" max="1027" width="36.7109375" style="28" customWidth="1"/>
    <col min="1028" max="1029" width="6.7109375" style="28" customWidth="1"/>
    <col min="1030" max="1031" width="8.28515625" style="28" customWidth="1"/>
    <col min="1032" max="1033" width="10.28515625" style="28" customWidth="1"/>
    <col min="1034" max="1034" width="15.7109375" style="28" customWidth="1"/>
    <col min="1035" max="1280" width="9.140625" style="28"/>
    <col min="1281" max="1281" width="4.28515625" style="28" customWidth="1"/>
    <col min="1282" max="1282" width="9.28515625" style="28" customWidth="1"/>
    <col min="1283" max="1283" width="36.7109375" style="28" customWidth="1"/>
    <col min="1284" max="1285" width="6.7109375" style="28" customWidth="1"/>
    <col min="1286" max="1287" width="8.28515625" style="28" customWidth="1"/>
    <col min="1288" max="1289" width="10.28515625" style="28" customWidth="1"/>
    <col min="1290" max="1290" width="15.7109375" style="28" customWidth="1"/>
    <col min="1291" max="1536" width="9.140625" style="28"/>
    <col min="1537" max="1537" width="4.28515625" style="28" customWidth="1"/>
    <col min="1538" max="1538" width="9.28515625" style="28" customWidth="1"/>
    <col min="1539" max="1539" width="36.7109375" style="28" customWidth="1"/>
    <col min="1540" max="1541" width="6.7109375" style="28" customWidth="1"/>
    <col min="1542" max="1543" width="8.28515625" style="28" customWidth="1"/>
    <col min="1544" max="1545" width="10.28515625" style="28" customWidth="1"/>
    <col min="1546" max="1546" width="15.7109375" style="28" customWidth="1"/>
    <col min="1547" max="1792" width="9.140625" style="28"/>
    <col min="1793" max="1793" width="4.28515625" style="28" customWidth="1"/>
    <col min="1794" max="1794" width="9.28515625" style="28" customWidth="1"/>
    <col min="1795" max="1795" width="36.7109375" style="28" customWidth="1"/>
    <col min="1796" max="1797" width="6.7109375" style="28" customWidth="1"/>
    <col min="1798" max="1799" width="8.28515625" style="28" customWidth="1"/>
    <col min="1800" max="1801" width="10.28515625" style="28" customWidth="1"/>
    <col min="1802" max="1802" width="15.7109375" style="28" customWidth="1"/>
    <col min="1803" max="2048" width="9.140625" style="28"/>
    <col min="2049" max="2049" width="4.28515625" style="28" customWidth="1"/>
    <col min="2050" max="2050" width="9.28515625" style="28" customWidth="1"/>
    <col min="2051" max="2051" width="36.7109375" style="28" customWidth="1"/>
    <col min="2052" max="2053" width="6.7109375" style="28" customWidth="1"/>
    <col min="2054" max="2055" width="8.28515625" style="28" customWidth="1"/>
    <col min="2056" max="2057" width="10.28515625" style="28" customWidth="1"/>
    <col min="2058" max="2058" width="15.7109375" style="28" customWidth="1"/>
    <col min="2059" max="2304" width="9.140625" style="28"/>
    <col min="2305" max="2305" width="4.28515625" style="28" customWidth="1"/>
    <col min="2306" max="2306" width="9.28515625" style="28" customWidth="1"/>
    <col min="2307" max="2307" width="36.7109375" style="28" customWidth="1"/>
    <col min="2308" max="2309" width="6.7109375" style="28" customWidth="1"/>
    <col min="2310" max="2311" width="8.28515625" style="28" customWidth="1"/>
    <col min="2312" max="2313" width="10.28515625" style="28" customWidth="1"/>
    <col min="2314" max="2314" width="15.7109375" style="28" customWidth="1"/>
    <col min="2315" max="2560" width="9.140625" style="28"/>
    <col min="2561" max="2561" width="4.28515625" style="28" customWidth="1"/>
    <col min="2562" max="2562" width="9.28515625" style="28" customWidth="1"/>
    <col min="2563" max="2563" width="36.7109375" style="28" customWidth="1"/>
    <col min="2564" max="2565" width="6.7109375" style="28" customWidth="1"/>
    <col min="2566" max="2567" width="8.28515625" style="28" customWidth="1"/>
    <col min="2568" max="2569" width="10.28515625" style="28" customWidth="1"/>
    <col min="2570" max="2570" width="15.7109375" style="28" customWidth="1"/>
    <col min="2571" max="2816" width="9.140625" style="28"/>
    <col min="2817" max="2817" width="4.28515625" style="28" customWidth="1"/>
    <col min="2818" max="2818" width="9.28515625" style="28" customWidth="1"/>
    <col min="2819" max="2819" width="36.7109375" style="28" customWidth="1"/>
    <col min="2820" max="2821" width="6.7109375" style="28" customWidth="1"/>
    <col min="2822" max="2823" width="8.28515625" style="28" customWidth="1"/>
    <col min="2824" max="2825" width="10.28515625" style="28" customWidth="1"/>
    <col min="2826" max="2826" width="15.7109375" style="28" customWidth="1"/>
    <col min="2827" max="3072" width="9.140625" style="28"/>
    <col min="3073" max="3073" width="4.28515625" style="28" customWidth="1"/>
    <col min="3074" max="3074" width="9.28515625" style="28" customWidth="1"/>
    <col min="3075" max="3075" width="36.7109375" style="28" customWidth="1"/>
    <col min="3076" max="3077" width="6.7109375" style="28" customWidth="1"/>
    <col min="3078" max="3079" width="8.28515625" style="28" customWidth="1"/>
    <col min="3080" max="3081" width="10.28515625" style="28" customWidth="1"/>
    <col min="3082" max="3082" width="15.7109375" style="28" customWidth="1"/>
    <col min="3083" max="3328" width="9.140625" style="28"/>
    <col min="3329" max="3329" width="4.28515625" style="28" customWidth="1"/>
    <col min="3330" max="3330" width="9.28515625" style="28" customWidth="1"/>
    <col min="3331" max="3331" width="36.7109375" style="28" customWidth="1"/>
    <col min="3332" max="3333" width="6.7109375" style="28" customWidth="1"/>
    <col min="3334" max="3335" width="8.28515625" style="28" customWidth="1"/>
    <col min="3336" max="3337" width="10.28515625" style="28" customWidth="1"/>
    <col min="3338" max="3338" width="15.7109375" style="28" customWidth="1"/>
    <col min="3339" max="3584" width="9.140625" style="28"/>
    <col min="3585" max="3585" width="4.28515625" style="28" customWidth="1"/>
    <col min="3586" max="3586" width="9.28515625" style="28" customWidth="1"/>
    <col min="3587" max="3587" width="36.7109375" style="28" customWidth="1"/>
    <col min="3588" max="3589" width="6.7109375" style="28" customWidth="1"/>
    <col min="3590" max="3591" width="8.28515625" style="28" customWidth="1"/>
    <col min="3592" max="3593" width="10.28515625" style="28" customWidth="1"/>
    <col min="3594" max="3594" width="15.7109375" style="28" customWidth="1"/>
    <col min="3595" max="3840" width="9.140625" style="28"/>
    <col min="3841" max="3841" width="4.28515625" style="28" customWidth="1"/>
    <col min="3842" max="3842" width="9.28515625" style="28" customWidth="1"/>
    <col min="3843" max="3843" width="36.7109375" style="28" customWidth="1"/>
    <col min="3844" max="3845" width="6.7109375" style="28" customWidth="1"/>
    <col min="3846" max="3847" width="8.28515625" style="28" customWidth="1"/>
    <col min="3848" max="3849" width="10.28515625" style="28" customWidth="1"/>
    <col min="3850" max="3850" width="15.7109375" style="28" customWidth="1"/>
    <col min="3851" max="4096" width="9.140625" style="28"/>
    <col min="4097" max="4097" width="4.28515625" style="28" customWidth="1"/>
    <col min="4098" max="4098" width="9.28515625" style="28" customWidth="1"/>
    <col min="4099" max="4099" width="36.7109375" style="28" customWidth="1"/>
    <col min="4100" max="4101" width="6.7109375" style="28" customWidth="1"/>
    <col min="4102" max="4103" width="8.28515625" style="28" customWidth="1"/>
    <col min="4104" max="4105" width="10.28515625" style="28" customWidth="1"/>
    <col min="4106" max="4106" width="15.7109375" style="28" customWidth="1"/>
    <col min="4107" max="4352" width="9.140625" style="28"/>
    <col min="4353" max="4353" width="4.28515625" style="28" customWidth="1"/>
    <col min="4354" max="4354" width="9.28515625" style="28" customWidth="1"/>
    <col min="4355" max="4355" width="36.7109375" style="28" customWidth="1"/>
    <col min="4356" max="4357" width="6.7109375" style="28" customWidth="1"/>
    <col min="4358" max="4359" width="8.28515625" style="28" customWidth="1"/>
    <col min="4360" max="4361" width="10.28515625" style="28" customWidth="1"/>
    <col min="4362" max="4362" width="15.7109375" style="28" customWidth="1"/>
    <col min="4363" max="4608" width="9.140625" style="28"/>
    <col min="4609" max="4609" width="4.28515625" style="28" customWidth="1"/>
    <col min="4610" max="4610" width="9.28515625" style="28" customWidth="1"/>
    <col min="4611" max="4611" width="36.7109375" style="28" customWidth="1"/>
    <col min="4612" max="4613" width="6.7109375" style="28" customWidth="1"/>
    <col min="4614" max="4615" width="8.28515625" style="28" customWidth="1"/>
    <col min="4616" max="4617" width="10.28515625" style="28" customWidth="1"/>
    <col min="4618" max="4618" width="15.7109375" style="28" customWidth="1"/>
    <col min="4619" max="4864" width="9.140625" style="28"/>
    <col min="4865" max="4865" width="4.28515625" style="28" customWidth="1"/>
    <col min="4866" max="4866" width="9.28515625" style="28" customWidth="1"/>
    <col min="4867" max="4867" width="36.7109375" style="28" customWidth="1"/>
    <col min="4868" max="4869" width="6.7109375" style="28" customWidth="1"/>
    <col min="4870" max="4871" width="8.28515625" style="28" customWidth="1"/>
    <col min="4872" max="4873" width="10.28515625" style="28" customWidth="1"/>
    <col min="4874" max="4874" width="15.7109375" style="28" customWidth="1"/>
    <col min="4875" max="5120" width="9.140625" style="28"/>
    <col min="5121" max="5121" width="4.28515625" style="28" customWidth="1"/>
    <col min="5122" max="5122" width="9.28515625" style="28" customWidth="1"/>
    <col min="5123" max="5123" width="36.7109375" style="28" customWidth="1"/>
    <col min="5124" max="5125" width="6.7109375" style="28" customWidth="1"/>
    <col min="5126" max="5127" width="8.28515625" style="28" customWidth="1"/>
    <col min="5128" max="5129" width="10.28515625" style="28" customWidth="1"/>
    <col min="5130" max="5130" width="15.7109375" style="28" customWidth="1"/>
    <col min="5131" max="5376" width="9.140625" style="28"/>
    <col min="5377" max="5377" width="4.28515625" style="28" customWidth="1"/>
    <col min="5378" max="5378" width="9.28515625" style="28" customWidth="1"/>
    <col min="5379" max="5379" width="36.7109375" style="28" customWidth="1"/>
    <col min="5380" max="5381" width="6.7109375" style="28" customWidth="1"/>
    <col min="5382" max="5383" width="8.28515625" style="28" customWidth="1"/>
    <col min="5384" max="5385" width="10.28515625" style="28" customWidth="1"/>
    <col min="5386" max="5386" width="15.7109375" style="28" customWidth="1"/>
    <col min="5387" max="5632" width="9.140625" style="28"/>
    <col min="5633" max="5633" width="4.28515625" style="28" customWidth="1"/>
    <col min="5634" max="5634" width="9.28515625" style="28" customWidth="1"/>
    <col min="5635" max="5635" width="36.7109375" style="28" customWidth="1"/>
    <col min="5636" max="5637" width="6.7109375" style="28" customWidth="1"/>
    <col min="5638" max="5639" width="8.28515625" style="28" customWidth="1"/>
    <col min="5640" max="5641" width="10.28515625" style="28" customWidth="1"/>
    <col min="5642" max="5642" width="15.7109375" style="28" customWidth="1"/>
    <col min="5643" max="5888" width="9.140625" style="28"/>
    <col min="5889" max="5889" width="4.28515625" style="28" customWidth="1"/>
    <col min="5890" max="5890" width="9.28515625" style="28" customWidth="1"/>
    <col min="5891" max="5891" width="36.7109375" style="28" customWidth="1"/>
    <col min="5892" max="5893" width="6.7109375" style="28" customWidth="1"/>
    <col min="5894" max="5895" width="8.28515625" style="28" customWidth="1"/>
    <col min="5896" max="5897" width="10.28515625" style="28" customWidth="1"/>
    <col min="5898" max="5898" width="15.7109375" style="28" customWidth="1"/>
    <col min="5899" max="6144" width="9.140625" style="28"/>
    <col min="6145" max="6145" width="4.28515625" style="28" customWidth="1"/>
    <col min="6146" max="6146" width="9.28515625" style="28" customWidth="1"/>
    <col min="6147" max="6147" width="36.7109375" style="28" customWidth="1"/>
    <col min="6148" max="6149" width="6.7109375" style="28" customWidth="1"/>
    <col min="6150" max="6151" width="8.28515625" style="28" customWidth="1"/>
    <col min="6152" max="6153" width="10.28515625" style="28" customWidth="1"/>
    <col min="6154" max="6154" width="15.7109375" style="28" customWidth="1"/>
    <col min="6155" max="6400" width="9.140625" style="28"/>
    <col min="6401" max="6401" width="4.28515625" style="28" customWidth="1"/>
    <col min="6402" max="6402" width="9.28515625" style="28" customWidth="1"/>
    <col min="6403" max="6403" width="36.7109375" style="28" customWidth="1"/>
    <col min="6404" max="6405" width="6.7109375" style="28" customWidth="1"/>
    <col min="6406" max="6407" width="8.28515625" style="28" customWidth="1"/>
    <col min="6408" max="6409" width="10.28515625" style="28" customWidth="1"/>
    <col min="6410" max="6410" width="15.7109375" style="28" customWidth="1"/>
    <col min="6411" max="6656" width="9.140625" style="28"/>
    <col min="6657" max="6657" width="4.28515625" style="28" customWidth="1"/>
    <col min="6658" max="6658" width="9.28515625" style="28" customWidth="1"/>
    <col min="6659" max="6659" width="36.7109375" style="28" customWidth="1"/>
    <col min="6660" max="6661" width="6.7109375" style="28" customWidth="1"/>
    <col min="6662" max="6663" width="8.28515625" style="28" customWidth="1"/>
    <col min="6664" max="6665" width="10.28515625" style="28" customWidth="1"/>
    <col min="6666" max="6666" width="15.7109375" style="28" customWidth="1"/>
    <col min="6667" max="6912" width="9.140625" style="28"/>
    <col min="6913" max="6913" width="4.28515625" style="28" customWidth="1"/>
    <col min="6914" max="6914" width="9.28515625" style="28" customWidth="1"/>
    <col min="6915" max="6915" width="36.7109375" style="28" customWidth="1"/>
    <col min="6916" max="6917" width="6.7109375" style="28" customWidth="1"/>
    <col min="6918" max="6919" width="8.28515625" style="28" customWidth="1"/>
    <col min="6920" max="6921" width="10.28515625" style="28" customWidth="1"/>
    <col min="6922" max="6922" width="15.7109375" style="28" customWidth="1"/>
    <col min="6923" max="7168" width="9.140625" style="28"/>
    <col min="7169" max="7169" width="4.28515625" style="28" customWidth="1"/>
    <col min="7170" max="7170" width="9.28515625" style="28" customWidth="1"/>
    <col min="7171" max="7171" width="36.7109375" style="28" customWidth="1"/>
    <col min="7172" max="7173" width="6.7109375" style="28" customWidth="1"/>
    <col min="7174" max="7175" width="8.28515625" style="28" customWidth="1"/>
    <col min="7176" max="7177" width="10.28515625" style="28" customWidth="1"/>
    <col min="7178" max="7178" width="15.7109375" style="28" customWidth="1"/>
    <col min="7179" max="7424" width="9.140625" style="28"/>
    <col min="7425" max="7425" width="4.28515625" style="28" customWidth="1"/>
    <col min="7426" max="7426" width="9.28515625" style="28" customWidth="1"/>
    <col min="7427" max="7427" width="36.7109375" style="28" customWidth="1"/>
    <col min="7428" max="7429" width="6.7109375" style="28" customWidth="1"/>
    <col min="7430" max="7431" width="8.28515625" style="28" customWidth="1"/>
    <col min="7432" max="7433" width="10.28515625" style="28" customWidth="1"/>
    <col min="7434" max="7434" width="15.7109375" style="28" customWidth="1"/>
    <col min="7435" max="7680" width="9.140625" style="28"/>
    <col min="7681" max="7681" width="4.28515625" style="28" customWidth="1"/>
    <col min="7682" max="7682" width="9.28515625" style="28" customWidth="1"/>
    <col min="7683" max="7683" width="36.7109375" style="28" customWidth="1"/>
    <col min="7684" max="7685" width="6.7109375" style="28" customWidth="1"/>
    <col min="7686" max="7687" width="8.28515625" style="28" customWidth="1"/>
    <col min="7688" max="7689" width="10.28515625" style="28" customWidth="1"/>
    <col min="7690" max="7690" width="15.7109375" style="28" customWidth="1"/>
    <col min="7691" max="7936" width="9.140625" style="28"/>
    <col min="7937" max="7937" width="4.28515625" style="28" customWidth="1"/>
    <col min="7938" max="7938" width="9.28515625" style="28" customWidth="1"/>
    <col min="7939" max="7939" width="36.7109375" style="28" customWidth="1"/>
    <col min="7940" max="7941" width="6.7109375" style="28" customWidth="1"/>
    <col min="7942" max="7943" width="8.28515625" style="28" customWidth="1"/>
    <col min="7944" max="7945" width="10.28515625" style="28" customWidth="1"/>
    <col min="7946" max="7946" width="15.7109375" style="28" customWidth="1"/>
    <col min="7947" max="8192" width="9.140625" style="28"/>
    <col min="8193" max="8193" width="4.28515625" style="28" customWidth="1"/>
    <col min="8194" max="8194" width="9.28515625" style="28" customWidth="1"/>
    <col min="8195" max="8195" width="36.7109375" style="28" customWidth="1"/>
    <col min="8196" max="8197" width="6.7109375" style="28" customWidth="1"/>
    <col min="8198" max="8199" width="8.28515625" style="28" customWidth="1"/>
    <col min="8200" max="8201" width="10.28515625" style="28" customWidth="1"/>
    <col min="8202" max="8202" width="15.7109375" style="28" customWidth="1"/>
    <col min="8203" max="8448" width="9.140625" style="28"/>
    <col min="8449" max="8449" width="4.28515625" style="28" customWidth="1"/>
    <col min="8450" max="8450" width="9.28515625" style="28" customWidth="1"/>
    <col min="8451" max="8451" width="36.7109375" style="28" customWidth="1"/>
    <col min="8452" max="8453" width="6.7109375" style="28" customWidth="1"/>
    <col min="8454" max="8455" width="8.28515625" style="28" customWidth="1"/>
    <col min="8456" max="8457" width="10.28515625" style="28" customWidth="1"/>
    <col min="8458" max="8458" width="15.7109375" style="28" customWidth="1"/>
    <col min="8459" max="8704" width="9.140625" style="28"/>
    <col min="8705" max="8705" width="4.28515625" style="28" customWidth="1"/>
    <col min="8706" max="8706" width="9.28515625" style="28" customWidth="1"/>
    <col min="8707" max="8707" width="36.7109375" style="28" customWidth="1"/>
    <col min="8708" max="8709" width="6.7109375" style="28" customWidth="1"/>
    <col min="8710" max="8711" width="8.28515625" style="28" customWidth="1"/>
    <col min="8712" max="8713" width="10.28515625" style="28" customWidth="1"/>
    <col min="8714" max="8714" width="15.7109375" style="28" customWidth="1"/>
    <col min="8715" max="8960" width="9.140625" style="28"/>
    <col min="8961" max="8961" width="4.28515625" style="28" customWidth="1"/>
    <col min="8962" max="8962" width="9.28515625" style="28" customWidth="1"/>
    <col min="8963" max="8963" width="36.7109375" style="28" customWidth="1"/>
    <col min="8964" max="8965" width="6.7109375" style="28" customWidth="1"/>
    <col min="8966" max="8967" width="8.28515625" style="28" customWidth="1"/>
    <col min="8968" max="8969" width="10.28515625" style="28" customWidth="1"/>
    <col min="8970" max="8970" width="15.7109375" style="28" customWidth="1"/>
    <col min="8971" max="9216" width="9.140625" style="28"/>
    <col min="9217" max="9217" width="4.28515625" style="28" customWidth="1"/>
    <col min="9218" max="9218" width="9.28515625" style="28" customWidth="1"/>
    <col min="9219" max="9219" width="36.7109375" style="28" customWidth="1"/>
    <col min="9220" max="9221" width="6.7109375" style="28" customWidth="1"/>
    <col min="9222" max="9223" width="8.28515625" style="28" customWidth="1"/>
    <col min="9224" max="9225" width="10.28515625" style="28" customWidth="1"/>
    <col min="9226" max="9226" width="15.7109375" style="28" customWidth="1"/>
    <col min="9227" max="9472" width="9.140625" style="28"/>
    <col min="9473" max="9473" width="4.28515625" style="28" customWidth="1"/>
    <col min="9474" max="9474" width="9.28515625" style="28" customWidth="1"/>
    <col min="9475" max="9475" width="36.7109375" style="28" customWidth="1"/>
    <col min="9476" max="9477" width="6.7109375" style="28" customWidth="1"/>
    <col min="9478" max="9479" width="8.28515625" style="28" customWidth="1"/>
    <col min="9480" max="9481" width="10.28515625" style="28" customWidth="1"/>
    <col min="9482" max="9482" width="15.7109375" style="28" customWidth="1"/>
    <col min="9483" max="9728" width="9.140625" style="28"/>
    <col min="9729" max="9729" width="4.28515625" style="28" customWidth="1"/>
    <col min="9730" max="9730" width="9.28515625" style="28" customWidth="1"/>
    <col min="9731" max="9731" width="36.7109375" style="28" customWidth="1"/>
    <col min="9732" max="9733" width="6.7109375" style="28" customWidth="1"/>
    <col min="9734" max="9735" width="8.28515625" style="28" customWidth="1"/>
    <col min="9736" max="9737" width="10.28515625" style="28" customWidth="1"/>
    <col min="9738" max="9738" width="15.7109375" style="28" customWidth="1"/>
    <col min="9739" max="9984" width="9.140625" style="28"/>
    <col min="9985" max="9985" width="4.28515625" style="28" customWidth="1"/>
    <col min="9986" max="9986" width="9.28515625" style="28" customWidth="1"/>
    <col min="9987" max="9987" width="36.7109375" style="28" customWidth="1"/>
    <col min="9988" max="9989" width="6.7109375" style="28" customWidth="1"/>
    <col min="9990" max="9991" width="8.28515625" style="28" customWidth="1"/>
    <col min="9992" max="9993" width="10.28515625" style="28" customWidth="1"/>
    <col min="9994" max="9994" width="15.7109375" style="28" customWidth="1"/>
    <col min="9995" max="10240" width="9.140625" style="28"/>
    <col min="10241" max="10241" width="4.28515625" style="28" customWidth="1"/>
    <col min="10242" max="10242" width="9.28515625" style="28" customWidth="1"/>
    <col min="10243" max="10243" width="36.7109375" style="28" customWidth="1"/>
    <col min="10244" max="10245" width="6.7109375" style="28" customWidth="1"/>
    <col min="10246" max="10247" width="8.28515625" style="28" customWidth="1"/>
    <col min="10248" max="10249" width="10.28515625" style="28" customWidth="1"/>
    <col min="10250" max="10250" width="15.7109375" style="28" customWidth="1"/>
    <col min="10251" max="10496" width="9.140625" style="28"/>
    <col min="10497" max="10497" width="4.28515625" style="28" customWidth="1"/>
    <col min="10498" max="10498" width="9.28515625" style="28" customWidth="1"/>
    <col min="10499" max="10499" width="36.7109375" style="28" customWidth="1"/>
    <col min="10500" max="10501" width="6.7109375" style="28" customWidth="1"/>
    <col min="10502" max="10503" width="8.28515625" style="28" customWidth="1"/>
    <col min="10504" max="10505" width="10.28515625" style="28" customWidth="1"/>
    <col min="10506" max="10506" width="15.7109375" style="28" customWidth="1"/>
    <col min="10507" max="10752" width="9.140625" style="28"/>
    <col min="10753" max="10753" width="4.28515625" style="28" customWidth="1"/>
    <col min="10754" max="10754" width="9.28515625" style="28" customWidth="1"/>
    <col min="10755" max="10755" width="36.7109375" style="28" customWidth="1"/>
    <col min="10756" max="10757" width="6.7109375" style="28" customWidth="1"/>
    <col min="10758" max="10759" width="8.28515625" style="28" customWidth="1"/>
    <col min="10760" max="10761" width="10.28515625" style="28" customWidth="1"/>
    <col min="10762" max="10762" width="15.7109375" style="28" customWidth="1"/>
    <col min="10763" max="11008" width="9.140625" style="28"/>
    <col min="11009" max="11009" width="4.28515625" style="28" customWidth="1"/>
    <col min="11010" max="11010" width="9.28515625" style="28" customWidth="1"/>
    <col min="11011" max="11011" width="36.7109375" style="28" customWidth="1"/>
    <col min="11012" max="11013" width="6.7109375" style="28" customWidth="1"/>
    <col min="11014" max="11015" width="8.28515625" style="28" customWidth="1"/>
    <col min="11016" max="11017" width="10.28515625" style="28" customWidth="1"/>
    <col min="11018" max="11018" width="15.7109375" style="28" customWidth="1"/>
    <col min="11019" max="11264" width="9.140625" style="28"/>
    <col min="11265" max="11265" width="4.28515625" style="28" customWidth="1"/>
    <col min="11266" max="11266" width="9.28515625" style="28" customWidth="1"/>
    <col min="11267" max="11267" width="36.7109375" style="28" customWidth="1"/>
    <col min="11268" max="11269" width="6.7109375" style="28" customWidth="1"/>
    <col min="11270" max="11271" width="8.28515625" style="28" customWidth="1"/>
    <col min="11272" max="11273" width="10.28515625" style="28" customWidth="1"/>
    <col min="11274" max="11274" width="15.7109375" style="28" customWidth="1"/>
    <col min="11275" max="11520" width="9.140625" style="28"/>
    <col min="11521" max="11521" width="4.28515625" style="28" customWidth="1"/>
    <col min="11522" max="11522" width="9.28515625" style="28" customWidth="1"/>
    <col min="11523" max="11523" width="36.7109375" style="28" customWidth="1"/>
    <col min="11524" max="11525" width="6.7109375" style="28" customWidth="1"/>
    <col min="11526" max="11527" width="8.28515625" style="28" customWidth="1"/>
    <col min="11528" max="11529" width="10.28515625" style="28" customWidth="1"/>
    <col min="11530" max="11530" width="15.7109375" style="28" customWidth="1"/>
    <col min="11531" max="11776" width="9.140625" style="28"/>
    <col min="11777" max="11777" width="4.28515625" style="28" customWidth="1"/>
    <col min="11778" max="11778" width="9.28515625" style="28" customWidth="1"/>
    <col min="11779" max="11779" width="36.7109375" style="28" customWidth="1"/>
    <col min="11780" max="11781" width="6.7109375" style="28" customWidth="1"/>
    <col min="11782" max="11783" width="8.28515625" style="28" customWidth="1"/>
    <col min="11784" max="11785" width="10.28515625" style="28" customWidth="1"/>
    <col min="11786" max="11786" width="15.7109375" style="28" customWidth="1"/>
    <col min="11787" max="12032" width="9.140625" style="28"/>
    <col min="12033" max="12033" width="4.28515625" style="28" customWidth="1"/>
    <col min="12034" max="12034" width="9.28515625" style="28" customWidth="1"/>
    <col min="12035" max="12035" width="36.7109375" style="28" customWidth="1"/>
    <col min="12036" max="12037" width="6.7109375" style="28" customWidth="1"/>
    <col min="12038" max="12039" width="8.28515625" style="28" customWidth="1"/>
    <col min="12040" max="12041" width="10.28515625" style="28" customWidth="1"/>
    <col min="12042" max="12042" width="15.7109375" style="28" customWidth="1"/>
    <col min="12043" max="12288" width="9.140625" style="28"/>
    <col min="12289" max="12289" width="4.28515625" style="28" customWidth="1"/>
    <col min="12290" max="12290" width="9.28515625" style="28" customWidth="1"/>
    <col min="12291" max="12291" width="36.7109375" style="28" customWidth="1"/>
    <col min="12292" max="12293" width="6.7109375" style="28" customWidth="1"/>
    <col min="12294" max="12295" width="8.28515625" style="28" customWidth="1"/>
    <col min="12296" max="12297" width="10.28515625" style="28" customWidth="1"/>
    <col min="12298" max="12298" width="15.7109375" style="28" customWidth="1"/>
    <col min="12299" max="12544" width="9.140625" style="28"/>
    <col min="12545" max="12545" width="4.28515625" style="28" customWidth="1"/>
    <col min="12546" max="12546" width="9.28515625" style="28" customWidth="1"/>
    <col min="12547" max="12547" width="36.7109375" style="28" customWidth="1"/>
    <col min="12548" max="12549" width="6.7109375" style="28" customWidth="1"/>
    <col min="12550" max="12551" width="8.28515625" style="28" customWidth="1"/>
    <col min="12552" max="12553" width="10.28515625" style="28" customWidth="1"/>
    <col min="12554" max="12554" width="15.7109375" style="28" customWidth="1"/>
    <col min="12555" max="12800" width="9.140625" style="28"/>
    <col min="12801" max="12801" width="4.28515625" style="28" customWidth="1"/>
    <col min="12802" max="12802" width="9.28515625" style="28" customWidth="1"/>
    <col min="12803" max="12803" width="36.7109375" style="28" customWidth="1"/>
    <col min="12804" max="12805" width="6.7109375" style="28" customWidth="1"/>
    <col min="12806" max="12807" width="8.28515625" style="28" customWidth="1"/>
    <col min="12808" max="12809" width="10.28515625" style="28" customWidth="1"/>
    <col min="12810" max="12810" width="15.7109375" style="28" customWidth="1"/>
    <col min="12811" max="13056" width="9.140625" style="28"/>
    <col min="13057" max="13057" width="4.28515625" style="28" customWidth="1"/>
    <col min="13058" max="13058" width="9.28515625" style="28" customWidth="1"/>
    <col min="13059" max="13059" width="36.7109375" style="28" customWidth="1"/>
    <col min="13060" max="13061" width="6.7109375" style="28" customWidth="1"/>
    <col min="13062" max="13063" width="8.28515625" style="28" customWidth="1"/>
    <col min="13064" max="13065" width="10.28515625" style="28" customWidth="1"/>
    <col min="13066" max="13066" width="15.7109375" style="28" customWidth="1"/>
    <col min="13067" max="13312" width="9.140625" style="28"/>
    <col min="13313" max="13313" width="4.28515625" style="28" customWidth="1"/>
    <col min="13314" max="13314" width="9.28515625" style="28" customWidth="1"/>
    <col min="13315" max="13315" width="36.7109375" style="28" customWidth="1"/>
    <col min="13316" max="13317" width="6.7109375" style="28" customWidth="1"/>
    <col min="13318" max="13319" width="8.28515625" style="28" customWidth="1"/>
    <col min="13320" max="13321" width="10.28515625" style="28" customWidth="1"/>
    <col min="13322" max="13322" width="15.7109375" style="28" customWidth="1"/>
    <col min="13323" max="13568" width="9.140625" style="28"/>
    <col min="13569" max="13569" width="4.28515625" style="28" customWidth="1"/>
    <col min="13570" max="13570" width="9.28515625" style="28" customWidth="1"/>
    <col min="13571" max="13571" width="36.7109375" style="28" customWidth="1"/>
    <col min="13572" max="13573" width="6.7109375" style="28" customWidth="1"/>
    <col min="13574" max="13575" width="8.28515625" style="28" customWidth="1"/>
    <col min="13576" max="13577" width="10.28515625" style="28" customWidth="1"/>
    <col min="13578" max="13578" width="15.7109375" style="28" customWidth="1"/>
    <col min="13579" max="13824" width="9.140625" style="28"/>
    <col min="13825" max="13825" width="4.28515625" style="28" customWidth="1"/>
    <col min="13826" max="13826" width="9.28515625" style="28" customWidth="1"/>
    <col min="13827" max="13827" width="36.7109375" style="28" customWidth="1"/>
    <col min="13828" max="13829" width="6.7109375" style="28" customWidth="1"/>
    <col min="13830" max="13831" width="8.28515625" style="28" customWidth="1"/>
    <col min="13832" max="13833" width="10.28515625" style="28" customWidth="1"/>
    <col min="13834" max="13834" width="15.7109375" style="28" customWidth="1"/>
    <col min="13835" max="14080" width="9.140625" style="28"/>
    <col min="14081" max="14081" width="4.28515625" style="28" customWidth="1"/>
    <col min="14082" max="14082" width="9.28515625" style="28" customWidth="1"/>
    <col min="14083" max="14083" width="36.7109375" style="28" customWidth="1"/>
    <col min="14084" max="14085" width="6.7109375" style="28" customWidth="1"/>
    <col min="14086" max="14087" width="8.28515625" style="28" customWidth="1"/>
    <col min="14088" max="14089" width="10.28515625" style="28" customWidth="1"/>
    <col min="14090" max="14090" width="15.7109375" style="28" customWidth="1"/>
    <col min="14091" max="14336" width="9.140625" style="28"/>
    <col min="14337" max="14337" width="4.28515625" style="28" customWidth="1"/>
    <col min="14338" max="14338" width="9.28515625" style="28" customWidth="1"/>
    <col min="14339" max="14339" width="36.7109375" style="28" customWidth="1"/>
    <col min="14340" max="14341" width="6.7109375" style="28" customWidth="1"/>
    <col min="14342" max="14343" width="8.28515625" style="28" customWidth="1"/>
    <col min="14344" max="14345" width="10.28515625" style="28" customWidth="1"/>
    <col min="14346" max="14346" width="15.7109375" style="28" customWidth="1"/>
    <col min="14347" max="14592" width="9.140625" style="28"/>
    <col min="14593" max="14593" width="4.28515625" style="28" customWidth="1"/>
    <col min="14594" max="14594" width="9.28515625" style="28" customWidth="1"/>
    <col min="14595" max="14595" width="36.7109375" style="28" customWidth="1"/>
    <col min="14596" max="14597" width="6.7109375" style="28" customWidth="1"/>
    <col min="14598" max="14599" width="8.28515625" style="28" customWidth="1"/>
    <col min="14600" max="14601" width="10.28515625" style="28" customWidth="1"/>
    <col min="14602" max="14602" width="15.7109375" style="28" customWidth="1"/>
    <col min="14603" max="14848" width="9.140625" style="28"/>
    <col min="14849" max="14849" width="4.28515625" style="28" customWidth="1"/>
    <col min="14850" max="14850" width="9.28515625" style="28" customWidth="1"/>
    <col min="14851" max="14851" width="36.7109375" style="28" customWidth="1"/>
    <col min="14852" max="14853" width="6.7109375" style="28" customWidth="1"/>
    <col min="14854" max="14855" width="8.28515625" style="28" customWidth="1"/>
    <col min="14856" max="14857" width="10.28515625" style="28" customWidth="1"/>
    <col min="14858" max="14858" width="15.7109375" style="28" customWidth="1"/>
    <col min="14859" max="15104" width="9.140625" style="28"/>
    <col min="15105" max="15105" width="4.28515625" style="28" customWidth="1"/>
    <col min="15106" max="15106" width="9.28515625" style="28" customWidth="1"/>
    <col min="15107" max="15107" width="36.7109375" style="28" customWidth="1"/>
    <col min="15108" max="15109" width="6.7109375" style="28" customWidth="1"/>
    <col min="15110" max="15111" width="8.28515625" style="28" customWidth="1"/>
    <col min="15112" max="15113" width="10.28515625" style="28" customWidth="1"/>
    <col min="15114" max="15114" width="15.7109375" style="28" customWidth="1"/>
    <col min="15115" max="15360" width="9.140625" style="28"/>
    <col min="15361" max="15361" width="4.28515625" style="28" customWidth="1"/>
    <col min="15362" max="15362" width="9.28515625" style="28" customWidth="1"/>
    <col min="15363" max="15363" width="36.7109375" style="28" customWidth="1"/>
    <col min="15364" max="15365" width="6.7109375" style="28" customWidth="1"/>
    <col min="15366" max="15367" width="8.28515625" style="28" customWidth="1"/>
    <col min="15368" max="15369" width="10.28515625" style="28" customWidth="1"/>
    <col min="15370" max="15370" width="15.7109375" style="28" customWidth="1"/>
    <col min="15371" max="15616" width="9.140625" style="28"/>
    <col min="15617" max="15617" width="4.28515625" style="28" customWidth="1"/>
    <col min="15618" max="15618" width="9.28515625" style="28" customWidth="1"/>
    <col min="15619" max="15619" width="36.7109375" style="28" customWidth="1"/>
    <col min="15620" max="15621" width="6.7109375" style="28" customWidth="1"/>
    <col min="15622" max="15623" width="8.28515625" style="28" customWidth="1"/>
    <col min="15624" max="15625" width="10.28515625" style="28" customWidth="1"/>
    <col min="15626" max="15626" width="15.7109375" style="28" customWidth="1"/>
    <col min="15627" max="15872" width="9.140625" style="28"/>
    <col min="15873" max="15873" width="4.28515625" style="28" customWidth="1"/>
    <col min="15874" max="15874" width="9.28515625" style="28" customWidth="1"/>
    <col min="15875" max="15875" width="36.7109375" style="28" customWidth="1"/>
    <col min="15876" max="15877" width="6.7109375" style="28" customWidth="1"/>
    <col min="15878" max="15879" width="8.28515625" style="28" customWidth="1"/>
    <col min="15880" max="15881" width="10.28515625" style="28" customWidth="1"/>
    <col min="15882" max="15882" width="15.7109375" style="28" customWidth="1"/>
    <col min="15883" max="16128" width="9.140625" style="28"/>
    <col min="16129" max="16129" width="4.28515625" style="28" customWidth="1"/>
    <col min="16130" max="16130" width="9.28515625" style="28" customWidth="1"/>
    <col min="16131" max="16131" width="36.7109375" style="28" customWidth="1"/>
    <col min="16132" max="16133" width="6.7109375" style="28" customWidth="1"/>
    <col min="16134" max="16135" width="8.28515625" style="28" customWidth="1"/>
    <col min="16136" max="16137" width="10.28515625" style="28" customWidth="1"/>
    <col min="16138" max="16138" width="15.7109375" style="28" customWidth="1"/>
    <col min="16139" max="16384" width="9.140625" style="28"/>
  </cols>
  <sheetData>
    <row r="1" spans="1:12" s="27" customFormat="1" ht="25.5">
      <c r="A1" s="30" t="s">
        <v>71</v>
      </c>
      <c r="B1" s="31" t="s">
        <v>72</v>
      </c>
      <c r="C1" s="31" t="s">
        <v>73</v>
      </c>
      <c r="D1" s="32" t="s">
        <v>12</v>
      </c>
      <c r="E1" s="31" t="s">
        <v>74</v>
      </c>
      <c r="F1" s="32" t="s">
        <v>75</v>
      </c>
      <c r="G1" s="32" t="s">
        <v>76</v>
      </c>
      <c r="H1" s="32" t="s">
        <v>77</v>
      </c>
      <c r="I1" s="32" t="s">
        <v>78</v>
      </c>
      <c r="J1" s="33"/>
      <c r="K1" s="33"/>
      <c r="L1" s="33"/>
    </row>
    <row r="2" spans="1:12" ht="25.5">
      <c r="A2" s="34">
        <v>1</v>
      </c>
      <c r="B2" s="35" t="s">
        <v>87</v>
      </c>
      <c r="C2" s="35" t="s">
        <v>116</v>
      </c>
      <c r="D2" s="36">
        <f>6686*0.25</f>
        <v>1671.5</v>
      </c>
      <c r="E2" s="35" t="s">
        <v>88</v>
      </c>
      <c r="H2" s="36">
        <f>ROUND(D2*F2, 0)</f>
        <v>0</v>
      </c>
      <c r="I2" s="36">
        <f>ROUND(D2*G2, 0)</f>
        <v>0</v>
      </c>
    </row>
    <row r="4" spans="1:12" ht="41.25">
      <c r="A4" s="34">
        <v>8</v>
      </c>
      <c r="B4" s="35" t="s">
        <v>89</v>
      </c>
      <c r="C4" s="35" t="s">
        <v>90</v>
      </c>
      <c r="D4" s="36">
        <v>5</v>
      </c>
      <c r="E4" s="35" t="s">
        <v>9</v>
      </c>
      <c r="H4" s="36">
        <f>ROUND(D4*F4, 0)</f>
        <v>0</v>
      </c>
      <c r="I4" s="36">
        <f>ROUND(D4*G4, 0)</f>
        <v>0</v>
      </c>
    </row>
    <row r="6" spans="1:12" s="29" customFormat="1">
      <c r="A6" s="30"/>
      <c r="B6" s="31"/>
      <c r="C6" s="31" t="s">
        <v>86</v>
      </c>
      <c r="D6" s="32"/>
      <c r="E6" s="31"/>
      <c r="F6" s="32"/>
      <c r="G6" s="32"/>
      <c r="H6" s="32">
        <f>ROUND(SUM(H2:H5),0)</f>
        <v>0</v>
      </c>
      <c r="I6" s="32">
        <f>ROUND(SUM(I2:I5),0)</f>
        <v>0</v>
      </c>
      <c r="J6" s="37"/>
      <c r="K6" s="37"/>
      <c r="L6" s="37"/>
    </row>
  </sheetData>
  <pageMargins left="0.98425196850393704" right="0.98425196850393704" top="0.98425196850393704" bottom="0.98425196850393704" header="0.43307086614173229" footer="0.43307086614173229"/>
  <pageSetup paperSize="9" scale="80" firstPageNumber="4294963191" fitToHeight="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workbookViewId="0">
      <selection activeCell="F2" sqref="F2:G4"/>
    </sheetView>
  </sheetViews>
  <sheetFormatPr defaultRowHeight="12.75"/>
  <cols>
    <col min="1" max="1" width="4.28515625" style="34" customWidth="1"/>
    <col min="2" max="2" width="9.28515625" style="35" customWidth="1"/>
    <col min="3" max="3" width="36.7109375" style="35" customWidth="1"/>
    <col min="4" max="4" width="6.7109375" style="36" customWidth="1"/>
    <col min="5" max="5" width="6.7109375" style="35" customWidth="1"/>
    <col min="6" max="7" width="8.28515625" style="36" customWidth="1"/>
    <col min="8" max="9" width="10.28515625" style="36" customWidth="1"/>
    <col min="10" max="10" width="15.7109375" style="35" customWidth="1"/>
    <col min="11" max="12" width="9.140625" style="35"/>
    <col min="13" max="256" width="9.140625" style="28"/>
    <col min="257" max="257" width="4.28515625" style="28" customWidth="1"/>
    <col min="258" max="258" width="9.28515625" style="28" customWidth="1"/>
    <col min="259" max="259" width="36.7109375" style="28" customWidth="1"/>
    <col min="260" max="261" width="6.7109375" style="28" customWidth="1"/>
    <col min="262" max="263" width="8.28515625" style="28" customWidth="1"/>
    <col min="264" max="265" width="10.28515625" style="28" customWidth="1"/>
    <col min="266" max="266" width="15.7109375" style="28" customWidth="1"/>
    <col min="267" max="512" width="9.140625" style="28"/>
    <col min="513" max="513" width="4.28515625" style="28" customWidth="1"/>
    <col min="514" max="514" width="9.28515625" style="28" customWidth="1"/>
    <col min="515" max="515" width="36.7109375" style="28" customWidth="1"/>
    <col min="516" max="517" width="6.7109375" style="28" customWidth="1"/>
    <col min="518" max="519" width="8.28515625" style="28" customWidth="1"/>
    <col min="520" max="521" width="10.28515625" style="28" customWidth="1"/>
    <col min="522" max="522" width="15.7109375" style="28" customWidth="1"/>
    <col min="523" max="768" width="9.140625" style="28"/>
    <col min="769" max="769" width="4.28515625" style="28" customWidth="1"/>
    <col min="770" max="770" width="9.28515625" style="28" customWidth="1"/>
    <col min="771" max="771" width="36.7109375" style="28" customWidth="1"/>
    <col min="772" max="773" width="6.7109375" style="28" customWidth="1"/>
    <col min="774" max="775" width="8.28515625" style="28" customWidth="1"/>
    <col min="776" max="777" width="10.28515625" style="28" customWidth="1"/>
    <col min="778" max="778" width="15.7109375" style="28" customWidth="1"/>
    <col min="779" max="1024" width="9.140625" style="28"/>
    <col min="1025" max="1025" width="4.28515625" style="28" customWidth="1"/>
    <col min="1026" max="1026" width="9.28515625" style="28" customWidth="1"/>
    <col min="1027" max="1027" width="36.7109375" style="28" customWidth="1"/>
    <col min="1028" max="1029" width="6.7109375" style="28" customWidth="1"/>
    <col min="1030" max="1031" width="8.28515625" style="28" customWidth="1"/>
    <col min="1032" max="1033" width="10.28515625" style="28" customWidth="1"/>
    <col min="1034" max="1034" width="15.7109375" style="28" customWidth="1"/>
    <col min="1035" max="1280" width="9.140625" style="28"/>
    <col min="1281" max="1281" width="4.28515625" style="28" customWidth="1"/>
    <col min="1282" max="1282" width="9.28515625" style="28" customWidth="1"/>
    <col min="1283" max="1283" width="36.7109375" style="28" customWidth="1"/>
    <col min="1284" max="1285" width="6.7109375" style="28" customWidth="1"/>
    <col min="1286" max="1287" width="8.28515625" style="28" customWidth="1"/>
    <col min="1288" max="1289" width="10.28515625" style="28" customWidth="1"/>
    <col min="1290" max="1290" width="15.7109375" style="28" customWidth="1"/>
    <col min="1291" max="1536" width="9.140625" style="28"/>
    <col min="1537" max="1537" width="4.28515625" style="28" customWidth="1"/>
    <col min="1538" max="1538" width="9.28515625" style="28" customWidth="1"/>
    <col min="1539" max="1539" width="36.7109375" style="28" customWidth="1"/>
    <col min="1540" max="1541" width="6.7109375" style="28" customWidth="1"/>
    <col min="1542" max="1543" width="8.28515625" style="28" customWidth="1"/>
    <col min="1544" max="1545" width="10.28515625" style="28" customWidth="1"/>
    <col min="1546" max="1546" width="15.7109375" style="28" customWidth="1"/>
    <col min="1547" max="1792" width="9.140625" style="28"/>
    <col min="1793" max="1793" width="4.28515625" style="28" customWidth="1"/>
    <col min="1794" max="1794" width="9.28515625" style="28" customWidth="1"/>
    <col min="1795" max="1795" width="36.7109375" style="28" customWidth="1"/>
    <col min="1796" max="1797" width="6.7109375" style="28" customWidth="1"/>
    <col min="1798" max="1799" width="8.28515625" style="28" customWidth="1"/>
    <col min="1800" max="1801" width="10.28515625" style="28" customWidth="1"/>
    <col min="1802" max="1802" width="15.7109375" style="28" customWidth="1"/>
    <col min="1803" max="2048" width="9.140625" style="28"/>
    <col min="2049" max="2049" width="4.28515625" style="28" customWidth="1"/>
    <col min="2050" max="2050" width="9.28515625" style="28" customWidth="1"/>
    <col min="2051" max="2051" width="36.7109375" style="28" customWidth="1"/>
    <col min="2052" max="2053" width="6.7109375" style="28" customWidth="1"/>
    <col min="2054" max="2055" width="8.28515625" style="28" customWidth="1"/>
    <col min="2056" max="2057" width="10.28515625" style="28" customWidth="1"/>
    <col min="2058" max="2058" width="15.7109375" style="28" customWidth="1"/>
    <col min="2059" max="2304" width="9.140625" style="28"/>
    <col min="2305" max="2305" width="4.28515625" style="28" customWidth="1"/>
    <col min="2306" max="2306" width="9.28515625" style="28" customWidth="1"/>
    <col min="2307" max="2307" width="36.7109375" style="28" customWidth="1"/>
    <col min="2308" max="2309" width="6.7109375" style="28" customWidth="1"/>
    <col min="2310" max="2311" width="8.28515625" style="28" customWidth="1"/>
    <col min="2312" max="2313" width="10.28515625" style="28" customWidth="1"/>
    <col min="2314" max="2314" width="15.7109375" style="28" customWidth="1"/>
    <col min="2315" max="2560" width="9.140625" style="28"/>
    <col min="2561" max="2561" width="4.28515625" style="28" customWidth="1"/>
    <col min="2562" max="2562" width="9.28515625" style="28" customWidth="1"/>
    <col min="2563" max="2563" width="36.7109375" style="28" customWidth="1"/>
    <col min="2564" max="2565" width="6.7109375" style="28" customWidth="1"/>
    <col min="2566" max="2567" width="8.28515625" style="28" customWidth="1"/>
    <col min="2568" max="2569" width="10.28515625" style="28" customWidth="1"/>
    <col min="2570" max="2570" width="15.7109375" style="28" customWidth="1"/>
    <col min="2571" max="2816" width="9.140625" style="28"/>
    <col min="2817" max="2817" width="4.28515625" style="28" customWidth="1"/>
    <col min="2818" max="2818" width="9.28515625" style="28" customWidth="1"/>
    <col min="2819" max="2819" width="36.7109375" style="28" customWidth="1"/>
    <col min="2820" max="2821" width="6.7109375" style="28" customWidth="1"/>
    <col min="2822" max="2823" width="8.28515625" style="28" customWidth="1"/>
    <col min="2824" max="2825" width="10.28515625" style="28" customWidth="1"/>
    <col min="2826" max="2826" width="15.7109375" style="28" customWidth="1"/>
    <col min="2827" max="3072" width="9.140625" style="28"/>
    <col min="3073" max="3073" width="4.28515625" style="28" customWidth="1"/>
    <col min="3074" max="3074" width="9.28515625" style="28" customWidth="1"/>
    <col min="3075" max="3075" width="36.7109375" style="28" customWidth="1"/>
    <col min="3076" max="3077" width="6.7109375" style="28" customWidth="1"/>
    <col min="3078" max="3079" width="8.28515625" style="28" customWidth="1"/>
    <col min="3080" max="3081" width="10.28515625" style="28" customWidth="1"/>
    <col min="3082" max="3082" width="15.7109375" style="28" customWidth="1"/>
    <col min="3083" max="3328" width="9.140625" style="28"/>
    <col min="3329" max="3329" width="4.28515625" style="28" customWidth="1"/>
    <col min="3330" max="3330" width="9.28515625" style="28" customWidth="1"/>
    <col min="3331" max="3331" width="36.7109375" style="28" customWidth="1"/>
    <col min="3332" max="3333" width="6.7109375" style="28" customWidth="1"/>
    <col min="3334" max="3335" width="8.28515625" style="28" customWidth="1"/>
    <col min="3336" max="3337" width="10.28515625" style="28" customWidth="1"/>
    <col min="3338" max="3338" width="15.7109375" style="28" customWidth="1"/>
    <col min="3339" max="3584" width="9.140625" style="28"/>
    <col min="3585" max="3585" width="4.28515625" style="28" customWidth="1"/>
    <col min="3586" max="3586" width="9.28515625" style="28" customWidth="1"/>
    <col min="3587" max="3587" width="36.7109375" style="28" customWidth="1"/>
    <col min="3588" max="3589" width="6.7109375" style="28" customWidth="1"/>
    <col min="3590" max="3591" width="8.28515625" style="28" customWidth="1"/>
    <col min="3592" max="3593" width="10.28515625" style="28" customWidth="1"/>
    <col min="3594" max="3594" width="15.7109375" style="28" customWidth="1"/>
    <col min="3595" max="3840" width="9.140625" style="28"/>
    <col min="3841" max="3841" width="4.28515625" style="28" customWidth="1"/>
    <col min="3842" max="3842" width="9.28515625" style="28" customWidth="1"/>
    <col min="3843" max="3843" width="36.7109375" style="28" customWidth="1"/>
    <col min="3844" max="3845" width="6.7109375" style="28" customWidth="1"/>
    <col min="3846" max="3847" width="8.28515625" style="28" customWidth="1"/>
    <col min="3848" max="3849" width="10.28515625" style="28" customWidth="1"/>
    <col min="3850" max="3850" width="15.7109375" style="28" customWidth="1"/>
    <col min="3851" max="4096" width="9.140625" style="28"/>
    <col min="4097" max="4097" width="4.28515625" style="28" customWidth="1"/>
    <col min="4098" max="4098" width="9.28515625" style="28" customWidth="1"/>
    <col min="4099" max="4099" width="36.7109375" style="28" customWidth="1"/>
    <col min="4100" max="4101" width="6.7109375" style="28" customWidth="1"/>
    <col min="4102" max="4103" width="8.28515625" style="28" customWidth="1"/>
    <col min="4104" max="4105" width="10.28515625" style="28" customWidth="1"/>
    <col min="4106" max="4106" width="15.7109375" style="28" customWidth="1"/>
    <col min="4107" max="4352" width="9.140625" style="28"/>
    <col min="4353" max="4353" width="4.28515625" style="28" customWidth="1"/>
    <col min="4354" max="4354" width="9.28515625" style="28" customWidth="1"/>
    <col min="4355" max="4355" width="36.7109375" style="28" customWidth="1"/>
    <col min="4356" max="4357" width="6.7109375" style="28" customWidth="1"/>
    <col min="4358" max="4359" width="8.28515625" style="28" customWidth="1"/>
    <col min="4360" max="4361" width="10.28515625" style="28" customWidth="1"/>
    <col min="4362" max="4362" width="15.7109375" style="28" customWidth="1"/>
    <col min="4363" max="4608" width="9.140625" style="28"/>
    <col min="4609" max="4609" width="4.28515625" style="28" customWidth="1"/>
    <col min="4610" max="4610" width="9.28515625" style="28" customWidth="1"/>
    <col min="4611" max="4611" width="36.7109375" style="28" customWidth="1"/>
    <col min="4612" max="4613" width="6.7109375" style="28" customWidth="1"/>
    <col min="4614" max="4615" width="8.28515625" style="28" customWidth="1"/>
    <col min="4616" max="4617" width="10.28515625" style="28" customWidth="1"/>
    <col min="4618" max="4618" width="15.7109375" style="28" customWidth="1"/>
    <col min="4619" max="4864" width="9.140625" style="28"/>
    <col min="4865" max="4865" width="4.28515625" style="28" customWidth="1"/>
    <col min="4866" max="4866" width="9.28515625" style="28" customWidth="1"/>
    <col min="4867" max="4867" width="36.7109375" style="28" customWidth="1"/>
    <col min="4868" max="4869" width="6.7109375" style="28" customWidth="1"/>
    <col min="4870" max="4871" width="8.28515625" style="28" customWidth="1"/>
    <col min="4872" max="4873" width="10.28515625" style="28" customWidth="1"/>
    <col min="4874" max="4874" width="15.7109375" style="28" customWidth="1"/>
    <col min="4875" max="5120" width="9.140625" style="28"/>
    <col min="5121" max="5121" width="4.28515625" style="28" customWidth="1"/>
    <col min="5122" max="5122" width="9.28515625" style="28" customWidth="1"/>
    <col min="5123" max="5123" width="36.7109375" style="28" customWidth="1"/>
    <col min="5124" max="5125" width="6.7109375" style="28" customWidth="1"/>
    <col min="5126" max="5127" width="8.28515625" style="28" customWidth="1"/>
    <col min="5128" max="5129" width="10.28515625" style="28" customWidth="1"/>
    <col min="5130" max="5130" width="15.7109375" style="28" customWidth="1"/>
    <col min="5131" max="5376" width="9.140625" style="28"/>
    <col min="5377" max="5377" width="4.28515625" style="28" customWidth="1"/>
    <col min="5378" max="5378" width="9.28515625" style="28" customWidth="1"/>
    <col min="5379" max="5379" width="36.7109375" style="28" customWidth="1"/>
    <col min="5380" max="5381" width="6.7109375" style="28" customWidth="1"/>
    <col min="5382" max="5383" width="8.28515625" style="28" customWidth="1"/>
    <col min="5384" max="5385" width="10.28515625" style="28" customWidth="1"/>
    <col min="5386" max="5386" width="15.7109375" style="28" customWidth="1"/>
    <col min="5387" max="5632" width="9.140625" style="28"/>
    <col min="5633" max="5633" width="4.28515625" style="28" customWidth="1"/>
    <col min="5634" max="5634" width="9.28515625" style="28" customWidth="1"/>
    <col min="5635" max="5635" width="36.7109375" style="28" customWidth="1"/>
    <col min="5636" max="5637" width="6.7109375" style="28" customWidth="1"/>
    <col min="5638" max="5639" width="8.28515625" style="28" customWidth="1"/>
    <col min="5640" max="5641" width="10.28515625" style="28" customWidth="1"/>
    <col min="5642" max="5642" width="15.7109375" style="28" customWidth="1"/>
    <col min="5643" max="5888" width="9.140625" style="28"/>
    <col min="5889" max="5889" width="4.28515625" style="28" customWidth="1"/>
    <col min="5890" max="5890" width="9.28515625" style="28" customWidth="1"/>
    <col min="5891" max="5891" width="36.7109375" style="28" customWidth="1"/>
    <col min="5892" max="5893" width="6.7109375" style="28" customWidth="1"/>
    <col min="5894" max="5895" width="8.28515625" style="28" customWidth="1"/>
    <col min="5896" max="5897" width="10.28515625" style="28" customWidth="1"/>
    <col min="5898" max="5898" width="15.7109375" style="28" customWidth="1"/>
    <col min="5899" max="6144" width="9.140625" style="28"/>
    <col min="6145" max="6145" width="4.28515625" style="28" customWidth="1"/>
    <col min="6146" max="6146" width="9.28515625" style="28" customWidth="1"/>
    <col min="6147" max="6147" width="36.7109375" style="28" customWidth="1"/>
    <col min="6148" max="6149" width="6.7109375" style="28" customWidth="1"/>
    <col min="6150" max="6151" width="8.28515625" style="28" customWidth="1"/>
    <col min="6152" max="6153" width="10.28515625" style="28" customWidth="1"/>
    <col min="6154" max="6154" width="15.7109375" style="28" customWidth="1"/>
    <col min="6155" max="6400" width="9.140625" style="28"/>
    <col min="6401" max="6401" width="4.28515625" style="28" customWidth="1"/>
    <col min="6402" max="6402" width="9.28515625" style="28" customWidth="1"/>
    <col min="6403" max="6403" width="36.7109375" style="28" customWidth="1"/>
    <col min="6404" max="6405" width="6.7109375" style="28" customWidth="1"/>
    <col min="6406" max="6407" width="8.28515625" style="28" customWidth="1"/>
    <col min="6408" max="6409" width="10.28515625" style="28" customWidth="1"/>
    <col min="6410" max="6410" width="15.7109375" style="28" customWidth="1"/>
    <col min="6411" max="6656" width="9.140625" style="28"/>
    <col min="6657" max="6657" width="4.28515625" style="28" customWidth="1"/>
    <col min="6658" max="6658" width="9.28515625" style="28" customWidth="1"/>
    <col min="6659" max="6659" width="36.7109375" style="28" customWidth="1"/>
    <col min="6660" max="6661" width="6.7109375" style="28" customWidth="1"/>
    <col min="6662" max="6663" width="8.28515625" style="28" customWidth="1"/>
    <col min="6664" max="6665" width="10.28515625" style="28" customWidth="1"/>
    <col min="6666" max="6666" width="15.7109375" style="28" customWidth="1"/>
    <col min="6667" max="6912" width="9.140625" style="28"/>
    <col min="6913" max="6913" width="4.28515625" style="28" customWidth="1"/>
    <col min="6914" max="6914" width="9.28515625" style="28" customWidth="1"/>
    <col min="6915" max="6915" width="36.7109375" style="28" customWidth="1"/>
    <col min="6916" max="6917" width="6.7109375" style="28" customWidth="1"/>
    <col min="6918" max="6919" width="8.28515625" style="28" customWidth="1"/>
    <col min="6920" max="6921" width="10.28515625" style="28" customWidth="1"/>
    <col min="6922" max="6922" width="15.7109375" style="28" customWidth="1"/>
    <col min="6923" max="7168" width="9.140625" style="28"/>
    <col min="7169" max="7169" width="4.28515625" style="28" customWidth="1"/>
    <col min="7170" max="7170" width="9.28515625" style="28" customWidth="1"/>
    <col min="7171" max="7171" width="36.7109375" style="28" customWidth="1"/>
    <col min="7172" max="7173" width="6.7109375" style="28" customWidth="1"/>
    <col min="7174" max="7175" width="8.28515625" style="28" customWidth="1"/>
    <col min="7176" max="7177" width="10.28515625" style="28" customWidth="1"/>
    <col min="7178" max="7178" width="15.7109375" style="28" customWidth="1"/>
    <col min="7179" max="7424" width="9.140625" style="28"/>
    <col min="7425" max="7425" width="4.28515625" style="28" customWidth="1"/>
    <col min="7426" max="7426" width="9.28515625" style="28" customWidth="1"/>
    <col min="7427" max="7427" width="36.7109375" style="28" customWidth="1"/>
    <col min="7428" max="7429" width="6.7109375" style="28" customWidth="1"/>
    <col min="7430" max="7431" width="8.28515625" style="28" customWidth="1"/>
    <col min="7432" max="7433" width="10.28515625" style="28" customWidth="1"/>
    <col min="7434" max="7434" width="15.7109375" style="28" customWidth="1"/>
    <col min="7435" max="7680" width="9.140625" style="28"/>
    <col min="7681" max="7681" width="4.28515625" style="28" customWidth="1"/>
    <col min="7682" max="7682" width="9.28515625" style="28" customWidth="1"/>
    <col min="7683" max="7683" width="36.7109375" style="28" customWidth="1"/>
    <col min="7684" max="7685" width="6.7109375" style="28" customWidth="1"/>
    <col min="7686" max="7687" width="8.28515625" style="28" customWidth="1"/>
    <col min="7688" max="7689" width="10.28515625" style="28" customWidth="1"/>
    <col min="7690" max="7690" width="15.7109375" style="28" customWidth="1"/>
    <col min="7691" max="7936" width="9.140625" style="28"/>
    <col min="7937" max="7937" width="4.28515625" style="28" customWidth="1"/>
    <col min="7938" max="7938" width="9.28515625" style="28" customWidth="1"/>
    <col min="7939" max="7939" width="36.7109375" style="28" customWidth="1"/>
    <col min="7940" max="7941" width="6.7109375" style="28" customWidth="1"/>
    <col min="7942" max="7943" width="8.28515625" style="28" customWidth="1"/>
    <col min="7944" max="7945" width="10.28515625" style="28" customWidth="1"/>
    <col min="7946" max="7946" width="15.7109375" style="28" customWidth="1"/>
    <col min="7947" max="8192" width="9.140625" style="28"/>
    <col min="8193" max="8193" width="4.28515625" style="28" customWidth="1"/>
    <col min="8194" max="8194" width="9.28515625" style="28" customWidth="1"/>
    <col min="8195" max="8195" width="36.7109375" style="28" customWidth="1"/>
    <col min="8196" max="8197" width="6.7109375" style="28" customWidth="1"/>
    <col min="8198" max="8199" width="8.28515625" style="28" customWidth="1"/>
    <col min="8200" max="8201" width="10.28515625" style="28" customWidth="1"/>
    <col min="8202" max="8202" width="15.7109375" style="28" customWidth="1"/>
    <col min="8203" max="8448" width="9.140625" style="28"/>
    <col min="8449" max="8449" width="4.28515625" style="28" customWidth="1"/>
    <col min="8450" max="8450" width="9.28515625" style="28" customWidth="1"/>
    <col min="8451" max="8451" width="36.7109375" style="28" customWidth="1"/>
    <col min="8452" max="8453" width="6.7109375" style="28" customWidth="1"/>
    <col min="8454" max="8455" width="8.28515625" style="28" customWidth="1"/>
    <col min="8456" max="8457" width="10.28515625" style="28" customWidth="1"/>
    <col min="8458" max="8458" width="15.7109375" style="28" customWidth="1"/>
    <col min="8459" max="8704" width="9.140625" style="28"/>
    <col min="8705" max="8705" width="4.28515625" style="28" customWidth="1"/>
    <col min="8706" max="8706" width="9.28515625" style="28" customWidth="1"/>
    <col min="8707" max="8707" width="36.7109375" style="28" customWidth="1"/>
    <col min="8708" max="8709" width="6.7109375" style="28" customWidth="1"/>
    <col min="8710" max="8711" width="8.28515625" style="28" customWidth="1"/>
    <col min="8712" max="8713" width="10.28515625" style="28" customWidth="1"/>
    <col min="8714" max="8714" width="15.7109375" style="28" customWidth="1"/>
    <col min="8715" max="8960" width="9.140625" style="28"/>
    <col min="8961" max="8961" width="4.28515625" style="28" customWidth="1"/>
    <col min="8962" max="8962" width="9.28515625" style="28" customWidth="1"/>
    <col min="8963" max="8963" width="36.7109375" style="28" customWidth="1"/>
    <col min="8964" max="8965" width="6.7109375" style="28" customWidth="1"/>
    <col min="8966" max="8967" width="8.28515625" style="28" customWidth="1"/>
    <col min="8968" max="8969" width="10.28515625" style="28" customWidth="1"/>
    <col min="8970" max="8970" width="15.7109375" style="28" customWidth="1"/>
    <col min="8971" max="9216" width="9.140625" style="28"/>
    <col min="9217" max="9217" width="4.28515625" style="28" customWidth="1"/>
    <col min="9218" max="9218" width="9.28515625" style="28" customWidth="1"/>
    <col min="9219" max="9219" width="36.7109375" style="28" customWidth="1"/>
    <col min="9220" max="9221" width="6.7109375" style="28" customWidth="1"/>
    <col min="9222" max="9223" width="8.28515625" style="28" customWidth="1"/>
    <col min="9224" max="9225" width="10.28515625" style="28" customWidth="1"/>
    <col min="9226" max="9226" width="15.7109375" style="28" customWidth="1"/>
    <col min="9227" max="9472" width="9.140625" style="28"/>
    <col min="9473" max="9473" width="4.28515625" style="28" customWidth="1"/>
    <col min="9474" max="9474" width="9.28515625" style="28" customWidth="1"/>
    <col min="9475" max="9475" width="36.7109375" style="28" customWidth="1"/>
    <col min="9476" max="9477" width="6.7109375" style="28" customWidth="1"/>
    <col min="9478" max="9479" width="8.28515625" style="28" customWidth="1"/>
    <col min="9480" max="9481" width="10.28515625" style="28" customWidth="1"/>
    <col min="9482" max="9482" width="15.7109375" style="28" customWidth="1"/>
    <col min="9483" max="9728" width="9.140625" style="28"/>
    <col min="9729" max="9729" width="4.28515625" style="28" customWidth="1"/>
    <col min="9730" max="9730" width="9.28515625" style="28" customWidth="1"/>
    <col min="9731" max="9731" width="36.7109375" style="28" customWidth="1"/>
    <col min="9732" max="9733" width="6.7109375" style="28" customWidth="1"/>
    <col min="9734" max="9735" width="8.28515625" style="28" customWidth="1"/>
    <col min="9736" max="9737" width="10.28515625" style="28" customWidth="1"/>
    <col min="9738" max="9738" width="15.7109375" style="28" customWidth="1"/>
    <col min="9739" max="9984" width="9.140625" style="28"/>
    <col min="9985" max="9985" width="4.28515625" style="28" customWidth="1"/>
    <col min="9986" max="9986" width="9.28515625" style="28" customWidth="1"/>
    <col min="9987" max="9987" width="36.7109375" style="28" customWidth="1"/>
    <col min="9988" max="9989" width="6.7109375" style="28" customWidth="1"/>
    <col min="9990" max="9991" width="8.28515625" style="28" customWidth="1"/>
    <col min="9992" max="9993" width="10.28515625" style="28" customWidth="1"/>
    <col min="9994" max="9994" width="15.7109375" style="28" customWidth="1"/>
    <col min="9995" max="10240" width="9.140625" style="28"/>
    <col min="10241" max="10241" width="4.28515625" style="28" customWidth="1"/>
    <col min="10242" max="10242" width="9.28515625" style="28" customWidth="1"/>
    <col min="10243" max="10243" width="36.7109375" style="28" customWidth="1"/>
    <col min="10244" max="10245" width="6.7109375" style="28" customWidth="1"/>
    <col min="10246" max="10247" width="8.28515625" style="28" customWidth="1"/>
    <col min="10248" max="10249" width="10.28515625" style="28" customWidth="1"/>
    <col min="10250" max="10250" width="15.7109375" style="28" customWidth="1"/>
    <col min="10251" max="10496" width="9.140625" style="28"/>
    <col min="10497" max="10497" width="4.28515625" style="28" customWidth="1"/>
    <col min="10498" max="10498" width="9.28515625" style="28" customWidth="1"/>
    <col min="10499" max="10499" width="36.7109375" style="28" customWidth="1"/>
    <col min="10500" max="10501" width="6.7109375" style="28" customWidth="1"/>
    <col min="10502" max="10503" width="8.28515625" style="28" customWidth="1"/>
    <col min="10504" max="10505" width="10.28515625" style="28" customWidth="1"/>
    <col min="10506" max="10506" width="15.7109375" style="28" customWidth="1"/>
    <col min="10507" max="10752" width="9.140625" style="28"/>
    <col min="10753" max="10753" width="4.28515625" style="28" customWidth="1"/>
    <col min="10754" max="10754" width="9.28515625" style="28" customWidth="1"/>
    <col min="10755" max="10755" width="36.7109375" style="28" customWidth="1"/>
    <col min="10756" max="10757" width="6.7109375" style="28" customWidth="1"/>
    <col min="10758" max="10759" width="8.28515625" style="28" customWidth="1"/>
    <col min="10760" max="10761" width="10.28515625" style="28" customWidth="1"/>
    <col min="10762" max="10762" width="15.7109375" style="28" customWidth="1"/>
    <col min="10763" max="11008" width="9.140625" style="28"/>
    <col min="11009" max="11009" width="4.28515625" style="28" customWidth="1"/>
    <col min="11010" max="11010" width="9.28515625" style="28" customWidth="1"/>
    <col min="11011" max="11011" width="36.7109375" style="28" customWidth="1"/>
    <col min="11012" max="11013" width="6.7109375" style="28" customWidth="1"/>
    <col min="11014" max="11015" width="8.28515625" style="28" customWidth="1"/>
    <col min="11016" max="11017" width="10.28515625" style="28" customWidth="1"/>
    <col min="11018" max="11018" width="15.7109375" style="28" customWidth="1"/>
    <col min="11019" max="11264" width="9.140625" style="28"/>
    <col min="11265" max="11265" width="4.28515625" style="28" customWidth="1"/>
    <col min="11266" max="11266" width="9.28515625" style="28" customWidth="1"/>
    <col min="11267" max="11267" width="36.7109375" style="28" customWidth="1"/>
    <col min="11268" max="11269" width="6.7109375" style="28" customWidth="1"/>
    <col min="11270" max="11271" width="8.28515625" style="28" customWidth="1"/>
    <col min="11272" max="11273" width="10.28515625" style="28" customWidth="1"/>
    <col min="11274" max="11274" width="15.7109375" style="28" customWidth="1"/>
    <col min="11275" max="11520" width="9.140625" style="28"/>
    <col min="11521" max="11521" width="4.28515625" style="28" customWidth="1"/>
    <col min="11522" max="11522" width="9.28515625" style="28" customWidth="1"/>
    <col min="11523" max="11523" width="36.7109375" style="28" customWidth="1"/>
    <col min="11524" max="11525" width="6.7109375" style="28" customWidth="1"/>
    <col min="11526" max="11527" width="8.28515625" style="28" customWidth="1"/>
    <col min="11528" max="11529" width="10.28515625" style="28" customWidth="1"/>
    <col min="11530" max="11530" width="15.7109375" style="28" customWidth="1"/>
    <col min="11531" max="11776" width="9.140625" style="28"/>
    <col min="11777" max="11777" width="4.28515625" style="28" customWidth="1"/>
    <col min="11778" max="11778" width="9.28515625" style="28" customWidth="1"/>
    <col min="11779" max="11779" width="36.7109375" style="28" customWidth="1"/>
    <col min="11780" max="11781" width="6.7109375" style="28" customWidth="1"/>
    <col min="11782" max="11783" width="8.28515625" style="28" customWidth="1"/>
    <col min="11784" max="11785" width="10.28515625" style="28" customWidth="1"/>
    <col min="11786" max="11786" width="15.7109375" style="28" customWidth="1"/>
    <col min="11787" max="12032" width="9.140625" style="28"/>
    <col min="12033" max="12033" width="4.28515625" style="28" customWidth="1"/>
    <col min="12034" max="12034" width="9.28515625" style="28" customWidth="1"/>
    <col min="12035" max="12035" width="36.7109375" style="28" customWidth="1"/>
    <col min="12036" max="12037" width="6.7109375" style="28" customWidth="1"/>
    <col min="12038" max="12039" width="8.28515625" style="28" customWidth="1"/>
    <col min="12040" max="12041" width="10.28515625" style="28" customWidth="1"/>
    <col min="12042" max="12042" width="15.7109375" style="28" customWidth="1"/>
    <col min="12043" max="12288" width="9.140625" style="28"/>
    <col min="12289" max="12289" width="4.28515625" style="28" customWidth="1"/>
    <col min="12290" max="12290" width="9.28515625" style="28" customWidth="1"/>
    <col min="12291" max="12291" width="36.7109375" style="28" customWidth="1"/>
    <col min="12292" max="12293" width="6.7109375" style="28" customWidth="1"/>
    <col min="12294" max="12295" width="8.28515625" style="28" customWidth="1"/>
    <col min="12296" max="12297" width="10.28515625" style="28" customWidth="1"/>
    <col min="12298" max="12298" width="15.7109375" style="28" customWidth="1"/>
    <col min="12299" max="12544" width="9.140625" style="28"/>
    <col min="12545" max="12545" width="4.28515625" style="28" customWidth="1"/>
    <col min="12546" max="12546" width="9.28515625" style="28" customWidth="1"/>
    <col min="12547" max="12547" width="36.7109375" style="28" customWidth="1"/>
    <col min="12548" max="12549" width="6.7109375" style="28" customWidth="1"/>
    <col min="12550" max="12551" width="8.28515625" style="28" customWidth="1"/>
    <col min="12552" max="12553" width="10.28515625" style="28" customWidth="1"/>
    <col min="12554" max="12554" width="15.7109375" style="28" customWidth="1"/>
    <col min="12555" max="12800" width="9.140625" style="28"/>
    <col min="12801" max="12801" width="4.28515625" style="28" customWidth="1"/>
    <col min="12802" max="12802" width="9.28515625" style="28" customWidth="1"/>
    <col min="12803" max="12803" width="36.7109375" style="28" customWidth="1"/>
    <col min="12804" max="12805" width="6.7109375" style="28" customWidth="1"/>
    <col min="12806" max="12807" width="8.28515625" style="28" customWidth="1"/>
    <col min="12808" max="12809" width="10.28515625" style="28" customWidth="1"/>
    <col min="12810" max="12810" width="15.7109375" style="28" customWidth="1"/>
    <col min="12811" max="13056" width="9.140625" style="28"/>
    <col min="13057" max="13057" width="4.28515625" style="28" customWidth="1"/>
    <col min="13058" max="13058" width="9.28515625" style="28" customWidth="1"/>
    <col min="13059" max="13059" width="36.7109375" style="28" customWidth="1"/>
    <col min="13060" max="13061" width="6.7109375" style="28" customWidth="1"/>
    <col min="13062" max="13063" width="8.28515625" style="28" customWidth="1"/>
    <col min="13064" max="13065" width="10.28515625" style="28" customWidth="1"/>
    <col min="13066" max="13066" width="15.7109375" style="28" customWidth="1"/>
    <col min="13067" max="13312" width="9.140625" style="28"/>
    <col min="13313" max="13313" width="4.28515625" style="28" customWidth="1"/>
    <col min="13314" max="13314" width="9.28515625" style="28" customWidth="1"/>
    <col min="13315" max="13315" width="36.7109375" style="28" customWidth="1"/>
    <col min="13316" max="13317" width="6.7109375" style="28" customWidth="1"/>
    <col min="13318" max="13319" width="8.28515625" style="28" customWidth="1"/>
    <col min="13320" max="13321" width="10.28515625" style="28" customWidth="1"/>
    <col min="13322" max="13322" width="15.7109375" style="28" customWidth="1"/>
    <col min="13323" max="13568" width="9.140625" style="28"/>
    <col min="13569" max="13569" width="4.28515625" style="28" customWidth="1"/>
    <col min="13570" max="13570" width="9.28515625" style="28" customWidth="1"/>
    <col min="13571" max="13571" width="36.7109375" style="28" customWidth="1"/>
    <col min="13572" max="13573" width="6.7109375" style="28" customWidth="1"/>
    <col min="13574" max="13575" width="8.28515625" style="28" customWidth="1"/>
    <col min="13576" max="13577" width="10.28515625" style="28" customWidth="1"/>
    <col min="13578" max="13578" width="15.7109375" style="28" customWidth="1"/>
    <col min="13579" max="13824" width="9.140625" style="28"/>
    <col min="13825" max="13825" width="4.28515625" style="28" customWidth="1"/>
    <col min="13826" max="13826" width="9.28515625" style="28" customWidth="1"/>
    <col min="13827" max="13827" width="36.7109375" style="28" customWidth="1"/>
    <col min="13828" max="13829" width="6.7109375" style="28" customWidth="1"/>
    <col min="13830" max="13831" width="8.28515625" style="28" customWidth="1"/>
    <col min="13832" max="13833" width="10.28515625" style="28" customWidth="1"/>
    <col min="13834" max="13834" width="15.7109375" style="28" customWidth="1"/>
    <col min="13835" max="14080" width="9.140625" style="28"/>
    <col min="14081" max="14081" width="4.28515625" style="28" customWidth="1"/>
    <col min="14082" max="14082" width="9.28515625" style="28" customWidth="1"/>
    <col min="14083" max="14083" width="36.7109375" style="28" customWidth="1"/>
    <col min="14084" max="14085" width="6.7109375" style="28" customWidth="1"/>
    <col min="14086" max="14087" width="8.28515625" style="28" customWidth="1"/>
    <col min="14088" max="14089" width="10.28515625" style="28" customWidth="1"/>
    <col min="14090" max="14090" width="15.7109375" style="28" customWidth="1"/>
    <col min="14091" max="14336" width="9.140625" style="28"/>
    <col min="14337" max="14337" width="4.28515625" style="28" customWidth="1"/>
    <col min="14338" max="14338" width="9.28515625" style="28" customWidth="1"/>
    <col min="14339" max="14339" width="36.7109375" style="28" customWidth="1"/>
    <col min="14340" max="14341" width="6.7109375" style="28" customWidth="1"/>
    <col min="14342" max="14343" width="8.28515625" style="28" customWidth="1"/>
    <col min="14344" max="14345" width="10.28515625" style="28" customWidth="1"/>
    <col min="14346" max="14346" width="15.7109375" style="28" customWidth="1"/>
    <col min="14347" max="14592" width="9.140625" style="28"/>
    <col min="14593" max="14593" width="4.28515625" style="28" customWidth="1"/>
    <col min="14594" max="14594" width="9.28515625" style="28" customWidth="1"/>
    <col min="14595" max="14595" width="36.7109375" style="28" customWidth="1"/>
    <col min="14596" max="14597" width="6.7109375" style="28" customWidth="1"/>
    <col min="14598" max="14599" width="8.28515625" style="28" customWidth="1"/>
    <col min="14600" max="14601" width="10.28515625" style="28" customWidth="1"/>
    <col min="14602" max="14602" width="15.7109375" style="28" customWidth="1"/>
    <col min="14603" max="14848" width="9.140625" style="28"/>
    <col min="14849" max="14849" width="4.28515625" style="28" customWidth="1"/>
    <col min="14850" max="14850" width="9.28515625" style="28" customWidth="1"/>
    <col min="14851" max="14851" width="36.7109375" style="28" customWidth="1"/>
    <col min="14852" max="14853" width="6.7109375" style="28" customWidth="1"/>
    <col min="14854" max="14855" width="8.28515625" style="28" customWidth="1"/>
    <col min="14856" max="14857" width="10.28515625" style="28" customWidth="1"/>
    <col min="14858" max="14858" width="15.7109375" style="28" customWidth="1"/>
    <col min="14859" max="15104" width="9.140625" style="28"/>
    <col min="15105" max="15105" width="4.28515625" style="28" customWidth="1"/>
    <col min="15106" max="15106" width="9.28515625" style="28" customWidth="1"/>
    <col min="15107" max="15107" width="36.7109375" style="28" customWidth="1"/>
    <col min="15108" max="15109" width="6.7109375" style="28" customWidth="1"/>
    <col min="15110" max="15111" width="8.28515625" style="28" customWidth="1"/>
    <col min="15112" max="15113" width="10.28515625" style="28" customWidth="1"/>
    <col min="15114" max="15114" width="15.7109375" style="28" customWidth="1"/>
    <col min="15115" max="15360" width="9.140625" style="28"/>
    <col min="15361" max="15361" width="4.28515625" style="28" customWidth="1"/>
    <col min="15362" max="15362" width="9.28515625" style="28" customWidth="1"/>
    <col min="15363" max="15363" width="36.7109375" style="28" customWidth="1"/>
    <col min="15364" max="15365" width="6.7109375" style="28" customWidth="1"/>
    <col min="15366" max="15367" width="8.28515625" style="28" customWidth="1"/>
    <col min="15368" max="15369" width="10.28515625" style="28" customWidth="1"/>
    <col min="15370" max="15370" width="15.7109375" style="28" customWidth="1"/>
    <col min="15371" max="15616" width="9.140625" style="28"/>
    <col min="15617" max="15617" width="4.28515625" style="28" customWidth="1"/>
    <col min="15618" max="15618" width="9.28515625" style="28" customWidth="1"/>
    <col min="15619" max="15619" width="36.7109375" style="28" customWidth="1"/>
    <col min="15620" max="15621" width="6.7109375" style="28" customWidth="1"/>
    <col min="15622" max="15623" width="8.28515625" style="28" customWidth="1"/>
    <col min="15624" max="15625" width="10.28515625" style="28" customWidth="1"/>
    <col min="15626" max="15626" width="15.7109375" style="28" customWidth="1"/>
    <col min="15627" max="15872" width="9.140625" style="28"/>
    <col min="15873" max="15873" width="4.28515625" style="28" customWidth="1"/>
    <col min="15874" max="15874" width="9.28515625" style="28" customWidth="1"/>
    <col min="15875" max="15875" width="36.7109375" style="28" customWidth="1"/>
    <col min="15876" max="15877" width="6.7109375" style="28" customWidth="1"/>
    <col min="15878" max="15879" width="8.28515625" style="28" customWidth="1"/>
    <col min="15880" max="15881" width="10.28515625" style="28" customWidth="1"/>
    <col min="15882" max="15882" width="15.7109375" style="28" customWidth="1"/>
    <col min="15883" max="16128" width="9.140625" style="28"/>
    <col min="16129" max="16129" width="4.28515625" style="28" customWidth="1"/>
    <col min="16130" max="16130" width="9.28515625" style="28" customWidth="1"/>
    <col min="16131" max="16131" width="36.7109375" style="28" customWidth="1"/>
    <col min="16132" max="16133" width="6.7109375" style="28" customWidth="1"/>
    <col min="16134" max="16135" width="8.28515625" style="28" customWidth="1"/>
    <col min="16136" max="16137" width="10.28515625" style="28" customWidth="1"/>
    <col min="16138" max="16138" width="15.7109375" style="28" customWidth="1"/>
    <col min="16139" max="16384" width="9.140625" style="28"/>
  </cols>
  <sheetData>
    <row r="1" spans="1:12" s="27" customFormat="1" ht="25.5">
      <c r="A1" s="30" t="s">
        <v>71</v>
      </c>
      <c r="B1" s="31" t="s">
        <v>72</v>
      </c>
      <c r="C1" s="31" t="s">
        <v>73</v>
      </c>
      <c r="D1" s="32" t="s">
        <v>12</v>
      </c>
      <c r="E1" s="31" t="s">
        <v>74</v>
      </c>
      <c r="F1" s="32" t="s">
        <v>75</v>
      </c>
      <c r="G1" s="32" t="s">
        <v>76</v>
      </c>
      <c r="H1" s="32" t="s">
        <v>77</v>
      </c>
      <c r="I1" s="32" t="s">
        <v>78</v>
      </c>
      <c r="J1" s="33"/>
      <c r="K1" s="33"/>
      <c r="L1" s="33"/>
    </row>
    <row r="2" spans="1:12" ht="52.5">
      <c r="A2" s="34">
        <v>1</v>
      </c>
      <c r="B2" s="35" t="s">
        <v>91</v>
      </c>
      <c r="C2" s="35" t="s">
        <v>92</v>
      </c>
      <c r="D2" s="36">
        <f>0.1*3*3</f>
        <v>0.90000000000000013</v>
      </c>
      <c r="E2" s="35" t="s">
        <v>88</v>
      </c>
      <c r="H2" s="36">
        <f>ROUND(D2*F2, 0)</f>
        <v>0</v>
      </c>
      <c r="I2" s="36">
        <f>ROUND(D2*G2, 0)</f>
        <v>0</v>
      </c>
    </row>
    <row r="4" spans="1:12" ht="38.25">
      <c r="A4" s="34">
        <v>2</v>
      </c>
      <c r="B4" s="35" t="s">
        <v>93</v>
      </c>
      <c r="C4" s="35" t="s">
        <v>94</v>
      </c>
      <c r="D4" s="36">
        <f>0.3*3*3</f>
        <v>2.6999999999999997</v>
      </c>
      <c r="E4" s="35" t="s">
        <v>88</v>
      </c>
      <c r="H4" s="36">
        <f>ROUND(D4*F4, 0)</f>
        <v>0</v>
      </c>
      <c r="I4" s="36">
        <f>ROUND(D4*G4, 0)</f>
        <v>0</v>
      </c>
    </row>
    <row r="6" spans="1:12" s="29" customFormat="1">
      <c r="A6" s="30"/>
      <c r="B6" s="31"/>
      <c r="C6" s="31" t="s">
        <v>86</v>
      </c>
      <c r="D6" s="32"/>
      <c r="E6" s="31"/>
      <c r="F6" s="32"/>
      <c r="G6" s="32"/>
      <c r="H6" s="32">
        <f>ROUND(SUM(H2:H5),0)</f>
        <v>0</v>
      </c>
      <c r="I6" s="32">
        <f>ROUND(SUM(I2:I5),0)</f>
        <v>0</v>
      </c>
      <c r="J6" s="37"/>
      <c r="K6" s="37"/>
      <c r="L6" s="37"/>
    </row>
  </sheetData>
  <pageMargins left="0.98425196850393704" right="0.98425196850393704" top="0.98425196850393704" bottom="0.98425196850393704" header="0.43307086614173229" footer="0.43307086614173229"/>
  <pageSetup paperSize="9" scale="80" firstPageNumber="4294963191" fitToHeight="0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workbookViewId="0">
      <selection activeCell="F2" sqref="F2:G5"/>
    </sheetView>
  </sheetViews>
  <sheetFormatPr defaultRowHeight="12.75"/>
  <cols>
    <col min="1" max="1" width="4.28515625" style="34" customWidth="1"/>
    <col min="2" max="2" width="9.28515625" style="35" customWidth="1"/>
    <col min="3" max="3" width="36.7109375" style="35" customWidth="1"/>
    <col min="4" max="4" width="6.7109375" style="36" customWidth="1"/>
    <col min="5" max="5" width="6.7109375" style="35" customWidth="1"/>
    <col min="6" max="7" width="8.28515625" style="36" customWidth="1"/>
    <col min="8" max="9" width="10.28515625" style="36" customWidth="1"/>
    <col min="10" max="10" width="15.7109375" style="35" customWidth="1"/>
    <col min="11" max="12" width="9.140625" style="35"/>
    <col min="13" max="256" width="9.140625" style="28"/>
    <col min="257" max="257" width="4.28515625" style="28" customWidth="1"/>
    <col min="258" max="258" width="9.28515625" style="28" customWidth="1"/>
    <col min="259" max="259" width="36.7109375" style="28" customWidth="1"/>
    <col min="260" max="261" width="6.7109375" style="28" customWidth="1"/>
    <col min="262" max="263" width="8.28515625" style="28" customWidth="1"/>
    <col min="264" max="265" width="10.28515625" style="28" customWidth="1"/>
    <col min="266" max="266" width="15.7109375" style="28" customWidth="1"/>
    <col min="267" max="512" width="9.140625" style="28"/>
    <col min="513" max="513" width="4.28515625" style="28" customWidth="1"/>
    <col min="514" max="514" width="9.28515625" style="28" customWidth="1"/>
    <col min="515" max="515" width="36.7109375" style="28" customWidth="1"/>
    <col min="516" max="517" width="6.7109375" style="28" customWidth="1"/>
    <col min="518" max="519" width="8.28515625" style="28" customWidth="1"/>
    <col min="520" max="521" width="10.28515625" style="28" customWidth="1"/>
    <col min="522" max="522" width="15.7109375" style="28" customWidth="1"/>
    <col min="523" max="768" width="9.140625" style="28"/>
    <col min="769" max="769" width="4.28515625" style="28" customWidth="1"/>
    <col min="770" max="770" width="9.28515625" style="28" customWidth="1"/>
    <col min="771" max="771" width="36.7109375" style="28" customWidth="1"/>
    <col min="772" max="773" width="6.7109375" style="28" customWidth="1"/>
    <col min="774" max="775" width="8.28515625" style="28" customWidth="1"/>
    <col min="776" max="777" width="10.28515625" style="28" customWidth="1"/>
    <col min="778" max="778" width="15.7109375" style="28" customWidth="1"/>
    <col min="779" max="1024" width="9.140625" style="28"/>
    <col min="1025" max="1025" width="4.28515625" style="28" customWidth="1"/>
    <col min="1026" max="1026" width="9.28515625" style="28" customWidth="1"/>
    <col min="1027" max="1027" width="36.7109375" style="28" customWidth="1"/>
    <col min="1028" max="1029" width="6.7109375" style="28" customWidth="1"/>
    <col min="1030" max="1031" width="8.28515625" style="28" customWidth="1"/>
    <col min="1032" max="1033" width="10.28515625" style="28" customWidth="1"/>
    <col min="1034" max="1034" width="15.7109375" style="28" customWidth="1"/>
    <col min="1035" max="1280" width="9.140625" style="28"/>
    <col min="1281" max="1281" width="4.28515625" style="28" customWidth="1"/>
    <col min="1282" max="1282" width="9.28515625" style="28" customWidth="1"/>
    <col min="1283" max="1283" width="36.7109375" style="28" customWidth="1"/>
    <col min="1284" max="1285" width="6.7109375" style="28" customWidth="1"/>
    <col min="1286" max="1287" width="8.28515625" style="28" customWidth="1"/>
    <col min="1288" max="1289" width="10.28515625" style="28" customWidth="1"/>
    <col min="1290" max="1290" width="15.7109375" style="28" customWidth="1"/>
    <col min="1291" max="1536" width="9.140625" style="28"/>
    <col min="1537" max="1537" width="4.28515625" style="28" customWidth="1"/>
    <col min="1538" max="1538" width="9.28515625" style="28" customWidth="1"/>
    <col min="1539" max="1539" width="36.7109375" style="28" customWidth="1"/>
    <col min="1540" max="1541" width="6.7109375" style="28" customWidth="1"/>
    <col min="1542" max="1543" width="8.28515625" style="28" customWidth="1"/>
    <col min="1544" max="1545" width="10.28515625" style="28" customWidth="1"/>
    <col min="1546" max="1546" width="15.7109375" style="28" customWidth="1"/>
    <col min="1547" max="1792" width="9.140625" style="28"/>
    <col min="1793" max="1793" width="4.28515625" style="28" customWidth="1"/>
    <col min="1794" max="1794" width="9.28515625" style="28" customWidth="1"/>
    <col min="1795" max="1795" width="36.7109375" style="28" customWidth="1"/>
    <col min="1796" max="1797" width="6.7109375" style="28" customWidth="1"/>
    <col min="1798" max="1799" width="8.28515625" style="28" customWidth="1"/>
    <col min="1800" max="1801" width="10.28515625" style="28" customWidth="1"/>
    <col min="1802" max="1802" width="15.7109375" style="28" customWidth="1"/>
    <col min="1803" max="2048" width="9.140625" style="28"/>
    <col min="2049" max="2049" width="4.28515625" style="28" customWidth="1"/>
    <col min="2050" max="2050" width="9.28515625" style="28" customWidth="1"/>
    <col min="2051" max="2051" width="36.7109375" style="28" customWidth="1"/>
    <col min="2052" max="2053" width="6.7109375" style="28" customWidth="1"/>
    <col min="2054" max="2055" width="8.28515625" style="28" customWidth="1"/>
    <col min="2056" max="2057" width="10.28515625" style="28" customWidth="1"/>
    <col min="2058" max="2058" width="15.7109375" style="28" customWidth="1"/>
    <col min="2059" max="2304" width="9.140625" style="28"/>
    <col min="2305" max="2305" width="4.28515625" style="28" customWidth="1"/>
    <col min="2306" max="2306" width="9.28515625" style="28" customWidth="1"/>
    <col min="2307" max="2307" width="36.7109375" style="28" customWidth="1"/>
    <col min="2308" max="2309" width="6.7109375" style="28" customWidth="1"/>
    <col min="2310" max="2311" width="8.28515625" style="28" customWidth="1"/>
    <col min="2312" max="2313" width="10.28515625" style="28" customWidth="1"/>
    <col min="2314" max="2314" width="15.7109375" style="28" customWidth="1"/>
    <col min="2315" max="2560" width="9.140625" style="28"/>
    <col min="2561" max="2561" width="4.28515625" style="28" customWidth="1"/>
    <col min="2562" max="2562" width="9.28515625" style="28" customWidth="1"/>
    <col min="2563" max="2563" width="36.7109375" style="28" customWidth="1"/>
    <col min="2564" max="2565" width="6.7109375" style="28" customWidth="1"/>
    <col min="2566" max="2567" width="8.28515625" style="28" customWidth="1"/>
    <col min="2568" max="2569" width="10.28515625" style="28" customWidth="1"/>
    <col min="2570" max="2570" width="15.7109375" style="28" customWidth="1"/>
    <col min="2571" max="2816" width="9.140625" style="28"/>
    <col min="2817" max="2817" width="4.28515625" style="28" customWidth="1"/>
    <col min="2818" max="2818" width="9.28515625" style="28" customWidth="1"/>
    <col min="2819" max="2819" width="36.7109375" style="28" customWidth="1"/>
    <col min="2820" max="2821" width="6.7109375" style="28" customWidth="1"/>
    <col min="2822" max="2823" width="8.28515625" style="28" customWidth="1"/>
    <col min="2824" max="2825" width="10.28515625" style="28" customWidth="1"/>
    <col min="2826" max="2826" width="15.7109375" style="28" customWidth="1"/>
    <col min="2827" max="3072" width="9.140625" style="28"/>
    <col min="3073" max="3073" width="4.28515625" style="28" customWidth="1"/>
    <col min="3074" max="3074" width="9.28515625" style="28" customWidth="1"/>
    <col min="3075" max="3075" width="36.7109375" style="28" customWidth="1"/>
    <col min="3076" max="3077" width="6.7109375" style="28" customWidth="1"/>
    <col min="3078" max="3079" width="8.28515625" style="28" customWidth="1"/>
    <col min="3080" max="3081" width="10.28515625" style="28" customWidth="1"/>
    <col min="3082" max="3082" width="15.7109375" style="28" customWidth="1"/>
    <col min="3083" max="3328" width="9.140625" style="28"/>
    <col min="3329" max="3329" width="4.28515625" style="28" customWidth="1"/>
    <col min="3330" max="3330" width="9.28515625" style="28" customWidth="1"/>
    <col min="3331" max="3331" width="36.7109375" style="28" customWidth="1"/>
    <col min="3332" max="3333" width="6.7109375" style="28" customWidth="1"/>
    <col min="3334" max="3335" width="8.28515625" style="28" customWidth="1"/>
    <col min="3336" max="3337" width="10.28515625" style="28" customWidth="1"/>
    <col min="3338" max="3338" width="15.7109375" style="28" customWidth="1"/>
    <col min="3339" max="3584" width="9.140625" style="28"/>
    <col min="3585" max="3585" width="4.28515625" style="28" customWidth="1"/>
    <col min="3586" max="3586" width="9.28515625" style="28" customWidth="1"/>
    <col min="3587" max="3587" width="36.7109375" style="28" customWidth="1"/>
    <col min="3588" max="3589" width="6.7109375" style="28" customWidth="1"/>
    <col min="3590" max="3591" width="8.28515625" style="28" customWidth="1"/>
    <col min="3592" max="3593" width="10.28515625" style="28" customWidth="1"/>
    <col min="3594" max="3594" width="15.7109375" style="28" customWidth="1"/>
    <col min="3595" max="3840" width="9.140625" style="28"/>
    <col min="3841" max="3841" width="4.28515625" style="28" customWidth="1"/>
    <col min="3842" max="3842" width="9.28515625" style="28" customWidth="1"/>
    <col min="3843" max="3843" width="36.7109375" style="28" customWidth="1"/>
    <col min="3844" max="3845" width="6.7109375" style="28" customWidth="1"/>
    <col min="3846" max="3847" width="8.28515625" style="28" customWidth="1"/>
    <col min="3848" max="3849" width="10.28515625" style="28" customWidth="1"/>
    <col min="3850" max="3850" width="15.7109375" style="28" customWidth="1"/>
    <col min="3851" max="4096" width="9.140625" style="28"/>
    <col min="4097" max="4097" width="4.28515625" style="28" customWidth="1"/>
    <col min="4098" max="4098" width="9.28515625" style="28" customWidth="1"/>
    <col min="4099" max="4099" width="36.7109375" style="28" customWidth="1"/>
    <col min="4100" max="4101" width="6.7109375" style="28" customWidth="1"/>
    <col min="4102" max="4103" width="8.28515625" style="28" customWidth="1"/>
    <col min="4104" max="4105" width="10.28515625" style="28" customWidth="1"/>
    <col min="4106" max="4106" width="15.7109375" style="28" customWidth="1"/>
    <col min="4107" max="4352" width="9.140625" style="28"/>
    <col min="4353" max="4353" width="4.28515625" style="28" customWidth="1"/>
    <col min="4354" max="4354" width="9.28515625" style="28" customWidth="1"/>
    <col min="4355" max="4355" width="36.7109375" style="28" customWidth="1"/>
    <col min="4356" max="4357" width="6.7109375" style="28" customWidth="1"/>
    <col min="4358" max="4359" width="8.28515625" style="28" customWidth="1"/>
    <col min="4360" max="4361" width="10.28515625" style="28" customWidth="1"/>
    <col min="4362" max="4362" width="15.7109375" style="28" customWidth="1"/>
    <col min="4363" max="4608" width="9.140625" style="28"/>
    <col min="4609" max="4609" width="4.28515625" style="28" customWidth="1"/>
    <col min="4610" max="4610" width="9.28515625" style="28" customWidth="1"/>
    <col min="4611" max="4611" width="36.7109375" style="28" customWidth="1"/>
    <col min="4612" max="4613" width="6.7109375" style="28" customWidth="1"/>
    <col min="4614" max="4615" width="8.28515625" style="28" customWidth="1"/>
    <col min="4616" max="4617" width="10.28515625" style="28" customWidth="1"/>
    <col min="4618" max="4618" width="15.7109375" style="28" customWidth="1"/>
    <col min="4619" max="4864" width="9.140625" style="28"/>
    <col min="4865" max="4865" width="4.28515625" style="28" customWidth="1"/>
    <col min="4866" max="4866" width="9.28515625" style="28" customWidth="1"/>
    <col min="4867" max="4867" width="36.7109375" style="28" customWidth="1"/>
    <col min="4868" max="4869" width="6.7109375" style="28" customWidth="1"/>
    <col min="4870" max="4871" width="8.28515625" style="28" customWidth="1"/>
    <col min="4872" max="4873" width="10.28515625" style="28" customWidth="1"/>
    <col min="4874" max="4874" width="15.7109375" style="28" customWidth="1"/>
    <col min="4875" max="5120" width="9.140625" style="28"/>
    <col min="5121" max="5121" width="4.28515625" style="28" customWidth="1"/>
    <col min="5122" max="5122" width="9.28515625" style="28" customWidth="1"/>
    <col min="5123" max="5123" width="36.7109375" style="28" customWidth="1"/>
    <col min="5124" max="5125" width="6.7109375" style="28" customWidth="1"/>
    <col min="5126" max="5127" width="8.28515625" style="28" customWidth="1"/>
    <col min="5128" max="5129" width="10.28515625" style="28" customWidth="1"/>
    <col min="5130" max="5130" width="15.7109375" style="28" customWidth="1"/>
    <col min="5131" max="5376" width="9.140625" style="28"/>
    <col min="5377" max="5377" width="4.28515625" style="28" customWidth="1"/>
    <col min="5378" max="5378" width="9.28515625" style="28" customWidth="1"/>
    <col min="5379" max="5379" width="36.7109375" style="28" customWidth="1"/>
    <col min="5380" max="5381" width="6.7109375" style="28" customWidth="1"/>
    <col min="5382" max="5383" width="8.28515625" style="28" customWidth="1"/>
    <col min="5384" max="5385" width="10.28515625" style="28" customWidth="1"/>
    <col min="5386" max="5386" width="15.7109375" style="28" customWidth="1"/>
    <col min="5387" max="5632" width="9.140625" style="28"/>
    <col min="5633" max="5633" width="4.28515625" style="28" customWidth="1"/>
    <col min="5634" max="5634" width="9.28515625" style="28" customWidth="1"/>
    <col min="5635" max="5635" width="36.7109375" style="28" customWidth="1"/>
    <col min="5636" max="5637" width="6.7109375" style="28" customWidth="1"/>
    <col min="5638" max="5639" width="8.28515625" style="28" customWidth="1"/>
    <col min="5640" max="5641" width="10.28515625" style="28" customWidth="1"/>
    <col min="5642" max="5642" width="15.7109375" style="28" customWidth="1"/>
    <col min="5643" max="5888" width="9.140625" style="28"/>
    <col min="5889" max="5889" width="4.28515625" style="28" customWidth="1"/>
    <col min="5890" max="5890" width="9.28515625" style="28" customWidth="1"/>
    <col min="5891" max="5891" width="36.7109375" style="28" customWidth="1"/>
    <col min="5892" max="5893" width="6.7109375" style="28" customWidth="1"/>
    <col min="5894" max="5895" width="8.28515625" style="28" customWidth="1"/>
    <col min="5896" max="5897" width="10.28515625" style="28" customWidth="1"/>
    <col min="5898" max="5898" width="15.7109375" style="28" customWidth="1"/>
    <col min="5899" max="6144" width="9.140625" style="28"/>
    <col min="6145" max="6145" width="4.28515625" style="28" customWidth="1"/>
    <col min="6146" max="6146" width="9.28515625" style="28" customWidth="1"/>
    <col min="6147" max="6147" width="36.7109375" style="28" customWidth="1"/>
    <col min="6148" max="6149" width="6.7109375" style="28" customWidth="1"/>
    <col min="6150" max="6151" width="8.28515625" style="28" customWidth="1"/>
    <col min="6152" max="6153" width="10.28515625" style="28" customWidth="1"/>
    <col min="6154" max="6154" width="15.7109375" style="28" customWidth="1"/>
    <col min="6155" max="6400" width="9.140625" style="28"/>
    <col min="6401" max="6401" width="4.28515625" style="28" customWidth="1"/>
    <col min="6402" max="6402" width="9.28515625" style="28" customWidth="1"/>
    <col min="6403" max="6403" width="36.7109375" style="28" customWidth="1"/>
    <col min="6404" max="6405" width="6.7109375" style="28" customWidth="1"/>
    <col min="6406" max="6407" width="8.28515625" style="28" customWidth="1"/>
    <col min="6408" max="6409" width="10.28515625" style="28" customWidth="1"/>
    <col min="6410" max="6410" width="15.7109375" style="28" customWidth="1"/>
    <col min="6411" max="6656" width="9.140625" style="28"/>
    <col min="6657" max="6657" width="4.28515625" style="28" customWidth="1"/>
    <col min="6658" max="6658" width="9.28515625" style="28" customWidth="1"/>
    <col min="6659" max="6659" width="36.7109375" style="28" customWidth="1"/>
    <col min="6660" max="6661" width="6.7109375" style="28" customWidth="1"/>
    <col min="6662" max="6663" width="8.28515625" style="28" customWidth="1"/>
    <col min="6664" max="6665" width="10.28515625" style="28" customWidth="1"/>
    <col min="6666" max="6666" width="15.7109375" style="28" customWidth="1"/>
    <col min="6667" max="6912" width="9.140625" style="28"/>
    <col min="6913" max="6913" width="4.28515625" style="28" customWidth="1"/>
    <col min="6914" max="6914" width="9.28515625" style="28" customWidth="1"/>
    <col min="6915" max="6915" width="36.7109375" style="28" customWidth="1"/>
    <col min="6916" max="6917" width="6.7109375" style="28" customWidth="1"/>
    <col min="6918" max="6919" width="8.28515625" style="28" customWidth="1"/>
    <col min="6920" max="6921" width="10.28515625" style="28" customWidth="1"/>
    <col min="6922" max="6922" width="15.7109375" style="28" customWidth="1"/>
    <col min="6923" max="7168" width="9.140625" style="28"/>
    <col min="7169" max="7169" width="4.28515625" style="28" customWidth="1"/>
    <col min="7170" max="7170" width="9.28515625" style="28" customWidth="1"/>
    <col min="7171" max="7171" width="36.7109375" style="28" customWidth="1"/>
    <col min="7172" max="7173" width="6.7109375" style="28" customWidth="1"/>
    <col min="7174" max="7175" width="8.28515625" style="28" customWidth="1"/>
    <col min="7176" max="7177" width="10.28515625" style="28" customWidth="1"/>
    <col min="7178" max="7178" width="15.7109375" style="28" customWidth="1"/>
    <col min="7179" max="7424" width="9.140625" style="28"/>
    <col min="7425" max="7425" width="4.28515625" style="28" customWidth="1"/>
    <col min="7426" max="7426" width="9.28515625" style="28" customWidth="1"/>
    <col min="7427" max="7427" width="36.7109375" style="28" customWidth="1"/>
    <col min="7428" max="7429" width="6.7109375" style="28" customWidth="1"/>
    <col min="7430" max="7431" width="8.28515625" style="28" customWidth="1"/>
    <col min="7432" max="7433" width="10.28515625" style="28" customWidth="1"/>
    <col min="7434" max="7434" width="15.7109375" style="28" customWidth="1"/>
    <col min="7435" max="7680" width="9.140625" style="28"/>
    <col min="7681" max="7681" width="4.28515625" style="28" customWidth="1"/>
    <col min="7682" max="7682" width="9.28515625" style="28" customWidth="1"/>
    <col min="7683" max="7683" width="36.7109375" style="28" customWidth="1"/>
    <col min="7684" max="7685" width="6.7109375" style="28" customWidth="1"/>
    <col min="7686" max="7687" width="8.28515625" style="28" customWidth="1"/>
    <col min="7688" max="7689" width="10.28515625" style="28" customWidth="1"/>
    <col min="7690" max="7690" width="15.7109375" style="28" customWidth="1"/>
    <col min="7691" max="7936" width="9.140625" style="28"/>
    <col min="7937" max="7937" width="4.28515625" style="28" customWidth="1"/>
    <col min="7938" max="7938" width="9.28515625" style="28" customWidth="1"/>
    <col min="7939" max="7939" width="36.7109375" style="28" customWidth="1"/>
    <col min="7940" max="7941" width="6.7109375" style="28" customWidth="1"/>
    <col min="7942" max="7943" width="8.28515625" style="28" customWidth="1"/>
    <col min="7944" max="7945" width="10.28515625" style="28" customWidth="1"/>
    <col min="7946" max="7946" width="15.7109375" style="28" customWidth="1"/>
    <col min="7947" max="8192" width="9.140625" style="28"/>
    <col min="8193" max="8193" width="4.28515625" style="28" customWidth="1"/>
    <col min="8194" max="8194" width="9.28515625" style="28" customWidth="1"/>
    <col min="8195" max="8195" width="36.7109375" style="28" customWidth="1"/>
    <col min="8196" max="8197" width="6.7109375" style="28" customWidth="1"/>
    <col min="8198" max="8199" width="8.28515625" style="28" customWidth="1"/>
    <col min="8200" max="8201" width="10.28515625" style="28" customWidth="1"/>
    <col min="8202" max="8202" width="15.7109375" style="28" customWidth="1"/>
    <col min="8203" max="8448" width="9.140625" style="28"/>
    <col min="8449" max="8449" width="4.28515625" style="28" customWidth="1"/>
    <col min="8450" max="8450" width="9.28515625" style="28" customWidth="1"/>
    <col min="8451" max="8451" width="36.7109375" style="28" customWidth="1"/>
    <col min="8452" max="8453" width="6.7109375" style="28" customWidth="1"/>
    <col min="8454" max="8455" width="8.28515625" style="28" customWidth="1"/>
    <col min="8456" max="8457" width="10.28515625" style="28" customWidth="1"/>
    <col min="8458" max="8458" width="15.7109375" style="28" customWidth="1"/>
    <col min="8459" max="8704" width="9.140625" style="28"/>
    <col min="8705" max="8705" width="4.28515625" style="28" customWidth="1"/>
    <col min="8706" max="8706" width="9.28515625" style="28" customWidth="1"/>
    <col min="8707" max="8707" width="36.7109375" style="28" customWidth="1"/>
    <col min="8708" max="8709" width="6.7109375" style="28" customWidth="1"/>
    <col min="8710" max="8711" width="8.28515625" style="28" customWidth="1"/>
    <col min="8712" max="8713" width="10.28515625" style="28" customWidth="1"/>
    <col min="8714" max="8714" width="15.7109375" style="28" customWidth="1"/>
    <col min="8715" max="8960" width="9.140625" style="28"/>
    <col min="8961" max="8961" width="4.28515625" style="28" customWidth="1"/>
    <col min="8962" max="8962" width="9.28515625" style="28" customWidth="1"/>
    <col min="8963" max="8963" width="36.7109375" style="28" customWidth="1"/>
    <col min="8964" max="8965" width="6.7109375" style="28" customWidth="1"/>
    <col min="8966" max="8967" width="8.28515625" style="28" customWidth="1"/>
    <col min="8968" max="8969" width="10.28515625" style="28" customWidth="1"/>
    <col min="8970" max="8970" width="15.7109375" style="28" customWidth="1"/>
    <col min="8971" max="9216" width="9.140625" style="28"/>
    <col min="9217" max="9217" width="4.28515625" style="28" customWidth="1"/>
    <col min="9218" max="9218" width="9.28515625" style="28" customWidth="1"/>
    <col min="9219" max="9219" width="36.7109375" style="28" customWidth="1"/>
    <col min="9220" max="9221" width="6.7109375" style="28" customWidth="1"/>
    <col min="9222" max="9223" width="8.28515625" style="28" customWidth="1"/>
    <col min="9224" max="9225" width="10.28515625" style="28" customWidth="1"/>
    <col min="9226" max="9226" width="15.7109375" style="28" customWidth="1"/>
    <col min="9227" max="9472" width="9.140625" style="28"/>
    <col min="9473" max="9473" width="4.28515625" style="28" customWidth="1"/>
    <col min="9474" max="9474" width="9.28515625" style="28" customWidth="1"/>
    <col min="9475" max="9475" width="36.7109375" style="28" customWidth="1"/>
    <col min="9476" max="9477" width="6.7109375" style="28" customWidth="1"/>
    <col min="9478" max="9479" width="8.28515625" style="28" customWidth="1"/>
    <col min="9480" max="9481" width="10.28515625" style="28" customWidth="1"/>
    <col min="9482" max="9482" width="15.7109375" style="28" customWidth="1"/>
    <col min="9483" max="9728" width="9.140625" style="28"/>
    <col min="9729" max="9729" width="4.28515625" style="28" customWidth="1"/>
    <col min="9730" max="9730" width="9.28515625" style="28" customWidth="1"/>
    <col min="9731" max="9731" width="36.7109375" style="28" customWidth="1"/>
    <col min="9732" max="9733" width="6.7109375" style="28" customWidth="1"/>
    <col min="9734" max="9735" width="8.28515625" style="28" customWidth="1"/>
    <col min="9736" max="9737" width="10.28515625" style="28" customWidth="1"/>
    <col min="9738" max="9738" width="15.7109375" style="28" customWidth="1"/>
    <col min="9739" max="9984" width="9.140625" style="28"/>
    <col min="9985" max="9985" width="4.28515625" style="28" customWidth="1"/>
    <col min="9986" max="9986" width="9.28515625" style="28" customWidth="1"/>
    <col min="9987" max="9987" width="36.7109375" style="28" customWidth="1"/>
    <col min="9988" max="9989" width="6.7109375" style="28" customWidth="1"/>
    <col min="9990" max="9991" width="8.28515625" style="28" customWidth="1"/>
    <col min="9992" max="9993" width="10.28515625" style="28" customWidth="1"/>
    <col min="9994" max="9994" width="15.7109375" style="28" customWidth="1"/>
    <col min="9995" max="10240" width="9.140625" style="28"/>
    <col min="10241" max="10241" width="4.28515625" style="28" customWidth="1"/>
    <col min="10242" max="10242" width="9.28515625" style="28" customWidth="1"/>
    <col min="10243" max="10243" width="36.7109375" style="28" customWidth="1"/>
    <col min="10244" max="10245" width="6.7109375" style="28" customWidth="1"/>
    <col min="10246" max="10247" width="8.28515625" style="28" customWidth="1"/>
    <col min="10248" max="10249" width="10.28515625" style="28" customWidth="1"/>
    <col min="10250" max="10250" width="15.7109375" style="28" customWidth="1"/>
    <col min="10251" max="10496" width="9.140625" style="28"/>
    <col min="10497" max="10497" width="4.28515625" style="28" customWidth="1"/>
    <col min="10498" max="10498" width="9.28515625" style="28" customWidth="1"/>
    <col min="10499" max="10499" width="36.7109375" style="28" customWidth="1"/>
    <col min="10500" max="10501" width="6.7109375" style="28" customWidth="1"/>
    <col min="10502" max="10503" width="8.28515625" style="28" customWidth="1"/>
    <col min="10504" max="10505" width="10.28515625" style="28" customWidth="1"/>
    <col min="10506" max="10506" width="15.7109375" style="28" customWidth="1"/>
    <col min="10507" max="10752" width="9.140625" style="28"/>
    <col min="10753" max="10753" width="4.28515625" style="28" customWidth="1"/>
    <col min="10754" max="10754" width="9.28515625" style="28" customWidth="1"/>
    <col min="10755" max="10755" width="36.7109375" style="28" customWidth="1"/>
    <col min="10756" max="10757" width="6.7109375" style="28" customWidth="1"/>
    <col min="10758" max="10759" width="8.28515625" style="28" customWidth="1"/>
    <col min="10760" max="10761" width="10.28515625" style="28" customWidth="1"/>
    <col min="10762" max="10762" width="15.7109375" style="28" customWidth="1"/>
    <col min="10763" max="11008" width="9.140625" style="28"/>
    <col min="11009" max="11009" width="4.28515625" style="28" customWidth="1"/>
    <col min="11010" max="11010" width="9.28515625" style="28" customWidth="1"/>
    <col min="11011" max="11011" width="36.7109375" style="28" customWidth="1"/>
    <col min="11012" max="11013" width="6.7109375" style="28" customWidth="1"/>
    <col min="11014" max="11015" width="8.28515625" style="28" customWidth="1"/>
    <col min="11016" max="11017" width="10.28515625" style="28" customWidth="1"/>
    <col min="11018" max="11018" width="15.7109375" style="28" customWidth="1"/>
    <col min="11019" max="11264" width="9.140625" style="28"/>
    <col min="11265" max="11265" width="4.28515625" style="28" customWidth="1"/>
    <col min="11266" max="11266" width="9.28515625" style="28" customWidth="1"/>
    <col min="11267" max="11267" width="36.7109375" style="28" customWidth="1"/>
    <col min="11268" max="11269" width="6.7109375" style="28" customWidth="1"/>
    <col min="11270" max="11271" width="8.28515625" style="28" customWidth="1"/>
    <col min="11272" max="11273" width="10.28515625" style="28" customWidth="1"/>
    <col min="11274" max="11274" width="15.7109375" style="28" customWidth="1"/>
    <col min="11275" max="11520" width="9.140625" style="28"/>
    <col min="11521" max="11521" width="4.28515625" style="28" customWidth="1"/>
    <col min="11522" max="11522" width="9.28515625" style="28" customWidth="1"/>
    <col min="11523" max="11523" width="36.7109375" style="28" customWidth="1"/>
    <col min="11524" max="11525" width="6.7109375" style="28" customWidth="1"/>
    <col min="11526" max="11527" width="8.28515625" style="28" customWidth="1"/>
    <col min="11528" max="11529" width="10.28515625" style="28" customWidth="1"/>
    <col min="11530" max="11530" width="15.7109375" style="28" customWidth="1"/>
    <col min="11531" max="11776" width="9.140625" style="28"/>
    <col min="11777" max="11777" width="4.28515625" style="28" customWidth="1"/>
    <col min="11778" max="11778" width="9.28515625" style="28" customWidth="1"/>
    <col min="11779" max="11779" width="36.7109375" style="28" customWidth="1"/>
    <col min="11780" max="11781" width="6.7109375" style="28" customWidth="1"/>
    <col min="11782" max="11783" width="8.28515625" style="28" customWidth="1"/>
    <col min="11784" max="11785" width="10.28515625" style="28" customWidth="1"/>
    <col min="11786" max="11786" width="15.7109375" style="28" customWidth="1"/>
    <col min="11787" max="12032" width="9.140625" style="28"/>
    <col min="12033" max="12033" width="4.28515625" style="28" customWidth="1"/>
    <col min="12034" max="12034" width="9.28515625" style="28" customWidth="1"/>
    <col min="12035" max="12035" width="36.7109375" style="28" customWidth="1"/>
    <col min="12036" max="12037" width="6.7109375" style="28" customWidth="1"/>
    <col min="12038" max="12039" width="8.28515625" style="28" customWidth="1"/>
    <col min="12040" max="12041" width="10.28515625" style="28" customWidth="1"/>
    <col min="12042" max="12042" width="15.7109375" style="28" customWidth="1"/>
    <col min="12043" max="12288" width="9.140625" style="28"/>
    <col min="12289" max="12289" width="4.28515625" style="28" customWidth="1"/>
    <col min="12290" max="12290" width="9.28515625" style="28" customWidth="1"/>
    <col min="12291" max="12291" width="36.7109375" style="28" customWidth="1"/>
    <col min="12292" max="12293" width="6.7109375" style="28" customWidth="1"/>
    <col min="12294" max="12295" width="8.28515625" style="28" customWidth="1"/>
    <col min="12296" max="12297" width="10.28515625" style="28" customWidth="1"/>
    <col min="12298" max="12298" width="15.7109375" style="28" customWidth="1"/>
    <col min="12299" max="12544" width="9.140625" style="28"/>
    <col min="12545" max="12545" width="4.28515625" style="28" customWidth="1"/>
    <col min="12546" max="12546" width="9.28515625" style="28" customWidth="1"/>
    <col min="12547" max="12547" width="36.7109375" style="28" customWidth="1"/>
    <col min="12548" max="12549" width="6.7109375" style="28" customWidth="1"/>
    <col min="12550" max="12551" width="8.28515625" style="28" customWidth="1"/>
    <col min="12552" max="12553" width="10.28515625" style="28" customWidth="1"/>
    <col min="12554" max="12554" width="15.7109375" style="28" customWidth="1"/>
    <col min="12555" max="12800" width="9.140625" style="28"/>
    <col min="12801" max="12801" width="4.28515625" style="28" customWidth="1"/>
    <col min="12802" max="12802" width="9.28515625" style="28" customWidth="1"/>
    <col min="12803" max="12803" width="36.7109375" style="28" customWidth="1"/>
    <col min="12804" max="12805" width="6.7109375" style="28" customWidth="1"/>
    <col min="12806" max="12807" width="8.28515625" style="28" customWidth="1"/>
    <col min="12808" max="12809" width="10.28515625" style="28" customWidth="1"/>
    <col min="12810" max="12810" width="15.7109375" style="28" customWidth="1"/>
    <col min="12811" max="13056" width="9.140625" style="28"/>
    <col min="13057" max="13057" width="4.28515625" style="28" customWidth="1"/>
    <col min="13058" max="13058" width="9.28515625" style="28" customWidth="1"/>
    <col min="13059" max="13059" width="36.7109375" style="28" customWidth="1"/>
    <col min="13060" max="13061" width="6.7109375" style="28" customWidth="1"/>
    <col min="13062" max="13063" width="8.28515625" style="28" customWidth="1"/>
    <col min="13064" max="13065" width="10.28515625" style="28" customWidth="1"/>
    <col min="13066" max="13066" width="15.7109375" style="28" customWidth="1"/>
    <col min="13067" max="13312" width="9.140625" style="28"/>
    <col min="13313" max="13313" width="4.28515625" style="28" customWidth="1"/>
    <col min="13314" max="13314" width="9.28515625" style="28" customWidth="1"/>
    <col min="13315" max="13315" width="36.7109375" style="28" customWidth="1"/>
    <col min="13316" max="13317" width="6.7109375" style="28" customWidth="1"/>
    <col min="13318" max="13319" width="8.28515625" style="28" customWidth="1"/>
    <col min="13320" max="13321" width="10.28515625" style="28" customWidth="1"/>
    <col min="13322" max="13322" width="15.7109375" style="28" customWidth="1"/>
    <col min="13323" max="13568" width="9.140625" style="28"/>
    <col min="13569" max="13569" width="4.28515625" style="28" customWidth="1"/>
    <col min="13570" max="13570" width="9.28515625" style="28" customWidth="1"/>
    <col min="13571" max="13571" width="36.7109375" style="28" customWidth="1"/>
    <col min="13572" max="13573" width="6.7109375" style="28" customWidth="1"/>
    <col min="13574" max="13575" width="8.28515625" style="28" customWidth="1"/>
    <col min="13576" max="13577" width="10.28515625" style="28" customWidth="1"/>
    <col min="13578" max="13578" width="15.7109375" style="28" customWidth="1"/>
    <col min="13579" max="13824" width="9.140625" style="28"/>
    <col min="13825" max="13825" width="4.28515625" style="28" customWidth="1"/>
    <col min="13826" max="13826" width="9.28515625" style="28" customWidth="1"/>
    <col min="13827" max="13827" width="36.7109375" style="28" customWidth="1"/>
    <col min="13828" max="13829" width="6.7109375" style="28" customWidth="1"/>
    <col min="13830" max="13831" width="8.28515625" style="28" customWidth="1"/>
    <col min="13832" max="13833" width="10.28515625" style="28" customWidth="1"/>
    <col min="13834" max="13834" width="15.7109375" style="28" customWidth="1"/>
    <col min="13835" max="14080" width="9.140625" style="28"/>
    <col min="14081" max="14081" width="4.28515625" style="28" customWidth="1"/>
    <col min="14082" max="14082" width="9.28515625" style="28" customWidth="1"/>
    <col min="14083" max="14083" width="36.7109375" style="28" customWidth="1"/>
    <col min="14084" max="14085" width="6.7109375" style="28" customWidth="1"/>
    <col min="14086" max="14087" width="8.28515625" style="28" customWidth="1"/>
    <col min="14088" max="14089" width="10.28515625" style="28" customWidth="1"/>
    <col min="14090" max="14090" width="15.7109375" style="28" customWidth="1"/>
    <col min="14091" max="14336" width="9.140625" style="28"/>
    <col min="14337" max="14337" width="4.28515625" style="28" customWidth="1"/>
    <col min="14338" max="14338" width="9.28515625" style="28" customWidth="1"/>
    <col min="14339" max="14339" width="36.7109375" style="28" customWidth="1"/>
    <col min="14340" max="14341" width="6.7109375" style="28" customWidth="1"/>
    <col min="14342" max="14343" width="8.28515625" style="28" customWidth="1"/>
    <col min="14344" max="14345" width="10.28515625" style="28" customWidth="1"/>
    <col min="14346" max="14346" width="15.7109375" style="28" customWidth="1"/>
    <col min="14347" max="14592" width="9.140625" style="28"/>
    <col min="14593" max="14593" width="4.28515625" style="28" customWidth="1"/>
    <col min="14594" max="14594" width="9.28515625" style="28" customWidth="1"/>
    <col min="14595" max="14595" width="36.7109375" style="28" customWidth="1"/>
    <col min="14596" max="14597" width="6.7109375" style="28" customWidth="1"/>
    <col min="14598" max="14599" width="8.28515625" style="28" customWidth="1"/>
    <col min="14600" max="14601" width="10.28515625" style="28" customWidth="1"/>
    <col min="14602" max="14602" width="15.7109375" style="28" customWidth="1"/>
    <col min="14603" max="14848" width="9.140625" style="28"/>
    <col min="14849" max="14849" width="4.28515625" style="28" customWidth="1"/>
    <col min="14850" max="14850" width="9.28515625" style="28" customWidth="1"/>
    <col min="14851" max="14851" width="36.7109375" style="28" customWidth="1"/>
    <col min="14852" max="14853" width="6.7109375" style="28" customWidth="1"/>
    <col min="14854" max="14855" width="8.28515625" style="28" customWidth="1"/>
    <col min="14856" max="14857" width="10.28515625" style="28" customWidth="1"/>
    <col min="14858" max="14858" width="15.7109375" style="28" customWidth="1"/>
    <col min="14859" max="15104" width="9.140625" style="28"/>
    <col min="15105" max="15105" width="4.28515625" style="28" customWidth="1"/>
    <col min="15106" max="15106" width="9.28515625" style="28" customWidth="1"/>
    <col min="15107" max="15107" width="36.7109375" style="28" customWidth="1"/>
    <col min="15108" max="15109" width="6.7109375" style="28" customWidth="1"/>
    <col min="15110" max="15111" width="8.28515625" style="28" customWidth="1"/>
    <col min="15112" max="15113" width="10.28515625" style="28" customWidth="1"/>
    <col min="15114" max="15114" width="15.7109375" style="28" customWidth="1"/>
    <col min="15115" max="15360" width="9.140625" style="28"/>
    <col min="15361" max="15361" width="4.28515625" style="28" customWidth="1"/>
    <col min="15362" max="15362" width="9.28515625" style="28" customWidth="1"/>
    <col min="15363" max="15363" width="36.7109375" style="28" customWidth="1"/>
    <col min="15364" max="15365" width="6.7109375" style="28" customWidth="1"/>
    <col min="15366" max="15367" width="8.28515625" style="28" customWidth="1"/>
    <col min="15368" max="15369" width="10.28515625" style="28" customWidth="1"/>
    <col min="15370" max="15370" width="15.7109375" style="28" customWidth="1"/>
    <col min="15371" max="15616" width="9.140625" style="28"/>
    <col min="15617" max="15617" width="4.28515625" style="28" customWidth="1"/>
    <col min="15618" max="15618" width="9.28515625" style="28" customWidth="1"/>
    <col min="15619" max="15619" width="36.7109375" style="28" customWidth="1"/>
    <col min="15620" max="15621" width="6.7109375" style="28" customWidth="1"/>
    <col min="15622" max="15623" width="8.28515625" style="28" customWidth="1"/>
    <col min="15624" max="15625" width="10.28515625" style="28" customWidth="1"/>
    <col min="15626" max="15626" width="15.7109375" style="28" customWidth="1"/>
    <col min="15627" max="15872" width="9.140625" style="28"/>
    <col min="15873" max="15873" width="4.28515625" style="28" customWidth="1"/>
    <col min="15874" max="15874" width="9.28515625" style="28" customWidth="1"/>
    <col min="15875" max="15875" width="36.7109375" style="28" customWidth="1"/>
    <col min="15876" max="15877" width="6.7109375" style="28" customWidth="1"/>
    <col min="15878" max="15879" width="8.28515625" style="28" customWidth="1"/>
    <col min="15880" max="15881" width="10.28515625" style="28" customWidth="1"/>
    <col min="15882" max="15882" width="15.7109375" style="28" customWidth="1"/>
    <col min="15883" max="16128" width="9.140625" style="28"/>
    <col min="16129" max="16129" width="4.28515625" style="28" customWidth="1"/>
    <col min="16130" max="16130" width="9.28515625" style="28" customWidth="1"/>
    <col min="16131" max="16131" width="36.7109375" style="28" customWidth="1"/>
    <col min="16132" max="16133" width="6.7109375" style="28" customWidth="1"/>
    <col min="16134" max="16135" width="8.28515625" style="28" customWidth="1"/>
    <col min="16136" max="16137" width="10.28515625" style="28" customWidth="1"/>
    <col min="16138" max="16138" width="15.7109375" style="28" customWidth="1"/>
    <col min="16139" max="16384" width="9.140625" style="28"/>
  </cols>
  <sheetData>
    <row r="1" spans="1:12" s="27" customFormat="1" ht="25.5">
      <c r="A1" s="30" t="s">
        <v>71</v>
      </c>
      <c r="B1" s="31" t="s">
        <v>72</v>
      </c>
      <c r="C1" s="31" t="s">
        <v>73</v>
      </c>
      <c r="D1" s="32" t="s">
        <v>12</v>
      </c>
      <c r="E1" s="31" t="s">
        <v>74</v>
      </c>
      <c r="F1" s="32" t="s">
        <v>75</v>
      </c>
      <c r="G1" s="32" t="s">
        <v>76</v>
      </c>
      <c r="H1" s="32" t="s">
        <v>77</v>
      </c>
      <c r="I1" s="32" t="s">
        <v>78</v>
      </c>
      <c r="J1" s="33"/>
      <c r="K1" s="33"/>
      <c r="L1" s="33"/>
    </row>
    <row r="2" spans="1:12" ht="76.5">
      <c r="A2" s="34">
        <v>2</v>
      </c>
      <c r="B2" s="35" t="s">
        <v>95</v>
      </c>
      <c r="C2" s="35" t="s">
        <v>96</v>
      </c>
      <c r="D2" s="36">
        <f>12*2*0.3</f>
        <v>7.1999999999999993</v>
      </c>
      <c r="E2" s="35" t="s">
        <v>88</v>
      </c>
      <c r="H2" s="36">
        <f>ROUND(D2*F2, 0)</f>
        <v>0</v>
      </c>
      <c r="I2" s="36">
        <f>ROUND(D2*G2, 0)</f>
        <v>0</v>
      </c>
    </row>
    <row r="5" spans="1:12" ht="76.5">
      <c r="A5" s="34">
        <v>6</v>
      </c>
      <c r="B5" s="35" t="s">
        <v>97</v>
      </c>
      <c r="C5" s="35" t="s">
        <v>98</v>
      </c>
      <c r="D5" s="36">
        <f>3*3*0.25</f>
        <v>2.25</v>
      </c>
      <c r="E5" s="35" t="s">
        <v>88</v>
      </c>
      <c r="H5" s="36">
        <f>ROUND(D5*F5, 0)</f>
        <v>0</v>
      </c>
      <c r="I5" s="36">
        <f>ROUND(D5*G5, 0)</f>
        <v>0</v>
      </c>
    </row>
    <row r="7" spans="1:12" s="29" customFormat="1">
      <c r="A7" s="30"/>
      <c r="B7" s="31"/>
      <c r="C7" s="31" t="s">
        <v>86</v>
      </c>
      <c r="D7" s="32"/>
      <c r="E7" s="31"/>
      <c r="F7" s="32"/>
      <c r="G7" s="32"/>
      <c r="H7" s="32">
        <f>ROUND(SUM(H2:H6),0)</f>
        <v>0</v>
      </c>
      <c r="I7" s="32">
        <f>ROUND(SUM(I2:I6),0)</f>
        <v>0</v>
      </c>
      <c r="J7" s="37"/>
      <c r="K7" s="37"/>
      <c r="L7" s="37"/>
    </row>
  </sheetData>
  <pageMargins left="0.98425196850393704" right="0.98425196850393704" top="0.98425196850393704" bottom="0.98425196850393704" header="0.43307086614173229" footer="0.43307086614173229"/>
  <pageSetup paperSize="9" scale="80" firstPageNumber="4294963191" fitToHeight="0" orientation="portrait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view="pageBreakPreview" zoomScale="60" zoomScaleNormal="100" workbookViewId="0">
      <selection activeCell="F2" sqref="F2:G2"/>
    </sheetView>
  </sheetViews>
  <sheetFormatPr defaultRowHeight="12.75"/>
  <cols>
    <col min="1" max="1" width="4.28515625" style="34" customWidth="1"/>
    <col min="2" max="2" width="9.28515625" style="35" customWidth="1"/>
    <col min="3" max="3" width="36.7109375" style="35" customWidth="1"/>
    <col min="4" max="4" width="6.7109375" style="36" customWidth="1"/>
    <col min="5" max="5" width="6.7109375" style="35" customWidth="1"/>
    <col min="6" max="7" width="8.28515625" style="36" customWidth="1"/>
    <col min="8" max="9" width="10.28515625" style="36" customWidth="1"/>
    <col min="10" max="10" width="15.7109375" style="35" customWidth="1"/>
    <col min="11" max="12" width="9.140625" style="35"/>
    <col min="13" max="256" width="9.140625" style="28"/>
    <col min="257" max="257" width="4.28515625" style="28" customWidth="1"/>
    <col min="258" max="258" width="9.28515625" style="28" customWidth="1"/>
    <col min="259" max="259" width="36.7109375" style="28" customWidth="1"/>
    <col min="260" max="261" width="6.7109375" style="28" customWidth="1"/>
    <col min="262" max="263" width="8.28515625" style="28" customWidth="1"/>
    <col min="264" max="265" width="10.28515625" style="28" customWidth="1"/>
    <col min="266" max="266" width="15.7109375" style="28" customWidth="1"/>
    <col min="267" max="512" width="9.140625" style="28"/>
    <col min="513" max="513" width="4.28515625" style="28" customWidth="1"/>
    <col min="514" max="514" width="9.28515625" style="28" customWidth="1"/>
    <col min="515" max="515" width="36.7109375" style="28" customWidth="1"/>
    <col min="516" max="517" width="6.7109375" style="28" customWidth="1"/>
    <col min="518" max="519" width="8.28515625" style="28" customWidth="1"/>
    <col min="520" max="521" width="10.28515625" style="28" customWidth="1"/>
    <col min="522" max="522" width="15.7109375" style="28" customWidth="1"/>
    <col min="523" max="768" width="9.140625" style="28"/>
    <col min="769" max="769" width="4.28515625" style="28" customWidth="1"/>
    <col min="770" max="770" width="9.28515625" style="28" customWidth="1"/>
    <col min="771" max="771" width="36.7109375" style="28" customWidth="1"/>
    <col min="772" max="773" width="6.7109375" style="28" customWidth="1"/>
    <col min="774" max="775" width="8.28515625" style="28" customWidth="1"/>
    <col min="776" max="777" width="10.28515625" style="28" customWidth="1"/>
    <col min="778" max="778" width="15.7109375" style="28" customWidth="1"/>
    <col min="779" max="1024" width="9.140625" style="28"/>
    <col min="1025" max="1025" width="4.28515625" style="28" customWidth="1"/>
    <col min="1026" max="1026" width="9.28515625" style="28" customWidth="1"/>
    <col min="1027" max="1027" width="36.7109375" style="28" customWidth="1"/>
    <col min="1028" max="1029" width="6.7109375" style="28" customWidth="1"/>
    <col min="1030" max="1031" width="8.28515625" style="28" customWidth="1"/>
    <col min="1032" max="1033" width="10.28515625" style="28" customWidth="1"/>
    <col min="1034" max="1034" width="15.7109375" style="28" customWidth="1"/>
    <col min="1035" max="1280" width="9.140625" style="28"/>
    <col min="1281" max="1281" width="4.28515625" style="28" customWidth="1"/>
    <col min="1282" max="1282" width="9.28515625" style="28" customWidth="1"/>
    <col min="1283" max="1283" width="36.7109375" style="28" customWidth="1"/>
    <col min="1284" max="1285" width="6.7109375" style="28" customWidth="1"/>
    <col min="1286" max="1287" width="8.28515625" style="28" customWidth="1"/>
    <col min="1288" max="1289" width="10.28515625" style="28" customWidth="1"/>
    <col min="1290" max="1290" width="15.7109375" style="28" customWidth="1"/>
    <col min="1291" max="1536" width="9.140625" style="28"/>
    <col min="1537" max="1537" width="4.28515625" style="28" customWidth="1"/>
    <col min="1538" max="1538" width="9.28515625" style="28" customWidth="1"/>
    <col min="1539" max="1539" width="36.7109375" style="28" customWidth="1"/>
    <col min="1540" max="1541" width="6.7109375" style="28" customWidth="1"/>
    <col min="1542" max="1543" width="8.28515625" style="28" customWidth="1"/>
    <col min="1544" max="1545" width="10.28515625" style="28" customWidth="1"/>
    <col min="1546" max="1546" width="15.7109375" style="28" customWidth="1"/>
    <col min="1547" max="1792" width="9.140625" style="28"/>
    <col min="1793" max="1793" width="4.28515625" style="28" customWidth="1"/>
    <col min="1794" max="1794" width="9.28515625" style="28" customWidth="1"/>
    <col min="1795" max="1795" width="36.7109375" style="28" customWidth="1"/>
    <col min="1796" max="1797" width="6.7109375" style="28" customWidth="1"/>
    <col min="1798" max="1799" width="8.28515625" style="28" customWidth="1"/>
    <col min="1800" max="1801" width="10.28515625" style="28" customWidth="1"/>
    <col min="1802" max="1802" width="15.7109375" style="28" customWidth="1"/>
    <col min="1803" max="2048" width="9.140625" style="28"/>
    <col min="2049" max="2049" width="4.28515625" style="28" customWidth="1"/>
    <col min="2050" max="2050" width="9.28515625" style="28" customWidth="1"/>
    <col min="2051" max="2051" width="36.7109375" style="28" customWidth="1"/>
    <col min="2052" max="2053" width="6.7109375" style="28" customWidth="1"/>
    <col min="2054" max="2055" width="8.28515625" style="28" customWidth="1"/>
    <col min="2056" max="2057" width="10.28515625" style="28" customWidth="1"/>
    <col min="2058" max="2058" width="15.7109375" style="28" customWidth="1"/>
    <col min="2059" max="2304" width="9.140625" style="28"/>
    <col min="2305" max="2305" width="4.28515625" style="28" customWidth="1"/>
    <col min="2306" max="2306" width="9.28515625" style="28" customWidth="1"/>
    <col min="2307" max="2307" width="36.7109375" style="28" customWidth="1"/>
    <col min="2308" max="2309" width="6.7109375" style="28" customWidth="1"/>
    <col min="2310" max="2311" width="8.28515625" style="28" customWidth="1"/>
    <col min="2312" max="2313" width="10.28515625" style="28" customWidth="1"/>
    <col min="2314" max="2314" width="15.7109375" style="28" customWidth="1"/>
    <col min="2315" max="2560" width="9.140625" style="28"/>
    <col min="2561" max="2561" width="4.28515625" style="28" customWidth="1"/>
    <col min="2562" max="2562" width="9.28515625" style="28" customWidth="1"/>
    <col min="2563" max="2563" width="36.7109375" style="28" customWidth="1"/>
    <col min="2564" max="2565" width="6.7109375" style="28" customWidth="1"/>
    <col min="2566" max="2567" width="8.28515625" style="28" customWidth="1"/>
    <col min="2568" max="2569" width="10.28515625" style="28" customWidth="1"/>
    <col min="2570" max="2570" width="15.7109375" style="28" customWidth="1"/>
    <col min="2571" max="2816" width="9.140625" style="28"/>
    <col min="2817" max="2817" width="4.28515625" style="28" customWidth="1"/>
    <col min="2818" max="2818" width="9.28515625" style="28" customWidth="1"/>
    <col min="2819" max="2819" width="36.7109375" style="28" customWidth="1"/>
    <col min="2820" max="2821" width="6.7109375" style="28" customWidth="1"/>
    <col min="2822" max="2823" width="8.28515625" style="28" customWidth="1"/>
    <col min="2824" max="2825" width="10.28515625" style="28" customWidth="1"/>
    <col min="2826" max="2826" width="15.7109375" style="28" customWidth="1"/>
    <col min="2827" max="3072" width="9.140625" style="28"/>
    <col min="3073" max="3073" width="4.28515625" style="28" customWidth="1"/>
    <col min="3074" max="3074" width="9.28515625" style="28" customWidth="1"/>
    <col min="3075" max="3075" width="36.7109375" style="28" customWidth="1"/>
    <col min="3076" max="3077" width="6.7109375" style="28" customWidth="1"/>
    <col min="3078" max="3079" width="8.28515625" style="28" customWidth="1"/>
    <col min="3080" max="3081" width="10.28515625" style="28" customWidth="1"/>
    <col min="3082" max="3082" width="15.7109375" style="28" customWidth="1"/>
    <col min="3083" max="3328" width="9.140625" style="28"/>
    <col min="3329" max="3329" width="4.28515625" style="28" customWidth="1"/>
    <col min="3330" max="3330" width="9.28515625" style="28" customWidth="1"/>
    <col min="3331" max="3331" width="36.7109375" style="28" customWidth="1"/>
    <col min="3332" max="3333" width="6.7109375" style="28" customWidth="1"/>
    <col min="3334" max="3335" width="8.28515625" style="28" customWidth="1"/>
    <col min="3336" max="3337" width="10.28515625" style="28" customWidth="1"/>
    <col min="3338" max="3338" width="15.7109375" style="28" customWidth="1"/>
    <col min="3339" max="3584" width="9.140625" style="28"/>
    <col min="3585" max="3585" width="4.28515625" style="28" customWidth="1"/>
    <col min="3586" max="3586" width="9.28515625" style="28" customWidth="1"/>
    <col min="3587" max="3587" width="36.7109375" style="28" customWidth="1"/>
    <col min="3588" max="3589" width="6.7109375" style="28" customWidth="1"/>
    <col min="3590" max="3591" width="8.28515625" style="28" customWidth="1"/>
    <col min="3592" max="3593" width="10.28515625" style="28" customWidth="1"/>
    <col min="3594" max="3594" width="15.7109375" style="28" customWidth="1"/>
    <col min="3595" max="3840" width="9.140625" style="28"/>
    <col min="3841" max="3841" width="4.28515625" style="28" customWidth="1"/>
    <col min="3842" max="3842" width="9.28515625" style="28" customWidth="1"/>
    <col min="3843" max="3843" width="36.7109375" style="28" customWidth="1"/>
    <col min="3844" max="3845" width="6.7109375" style="28" customWidth="1"/>
    <col min="3846" max="3847" width="8.28515625" style="28" customWidth="1"/>
    <col min="3848" max="3849" width="10.28515625" style="28" customWidth="1"/>
    <col min="3850" max="3850" width="15.7109375" style="28" customWidth="1"/>
    <col min="3851" max="4096" width="9.140625" style="28"/>
    <col min="4097" max="4097" width="4.28515625" style="28" customWidth="1"/>
    <col min="4098" max="4098" width="9.28515625" style="28" customWidth="1"/>
    <col min="4099" max="4099" width="36.7109375" style="28" customWidth="1"/>
    <col min="4100" max="4101" width="6.7109375" style="28" customWidth="1"/>
    <col min="4102" max="4103" width="8.28515625" style="28" customWidth="1"/>
    <col min="4104" max="4105" width="10.28515625" style="28" customWidth="1"/>
    <col min="4106" max="4106" width="15.7109375" style="28" customWidth="1"/>
    <col min="4107" max="4352" width="9.140625" style="28"/>
    <col min="4353" max="4353" width="4.28515625" style="28" customWidth="1"/>
    <col min="4354" max="4354" width="9.28515625" style="28" customWidth="1"/>
    <col min="4355" max="4355" width="36.7109375" style="28" customWidth="1"/>
    <col min="4356" max="4357" width="6.7109375" style="28" customWidth="1"/>
    <col min="4358" max="4359" width="8.28515625" style="28" customWidth="1"/>
    <col min="4360" max="4361" width="10.28515625" style="28" customWidth="1"/>
    <col min="4362" max="4362" width="15.7109375" style="28" customWidth="1"/>
    <col min="4363" max="4608" width="9.140625" style="28"/>
    <col min="4609" max="4609" width="4.28515625" style="28" customWidth="1"/>
    <col min="4610" max="4610" width="9.28515625" style="28" customWidth="1"/>
    <col min="4611" max="4611" width="36.7109375" style="28" customWidth="1"/>
    <col min="4612" max="4613" width="6.7109375" style="28" customWidth="1"/>
    <col min="4614" max="4615" width="8.28515625" style="28" customWidth="1"/>
    <col min="4616" max="4617" width="10.28515625" style="28" customWidth="1"/>
    <col min="4618" max="4618" width="15.7109375" style="28" customWidth="1"/>
    <col min="4619" max="4864" width="9.140625" style="28"/>
    <col min="4865" max="4865" width="4.28515625" style="28" customWidth="1"/>
    <col min="4866" max="4866" width="9.28515625" style="28" customWidth="1"/>
    <col min="4867" max="4867" width="36.7109375" style="28" customWidth="1"/>
    <col min="4868" max="4869" width="6.7109375" style="28" customWidth="1"/>
    <col min="4870" max="4871" width="8.28515625" style="28" customWidth="1"/>
    <col min="4872" max="4873" width="10.28515625" style="28" customWidth="1"/>
    <col min="4874" max="4874" width="15.7109375" style="28" customWidth="1"/>
    <col min="4875" max="5120" width="9.140625" style="28"/>
    <col min="5121" max="5121" width="4.28515625" style="28" customWidth="1"/>
    <col min="5122" max="5122" width="9.28515625" style="28" customWidth="1"/>
    <col min="5123" max="5123" width="36.7109375" style="28" customWidth="1"/>
    <col min="5124" max="5125" width="6.7109375" style="28" customWidth="1"/>
    <col min="5126" max="5127" width="8.28515625" style="28" customWidth="1"/>
    <col min="5128" max="5129" width="10.28515625" style="28" customWidth="1"/>
    <col min="5130" max="5130" width="15.7109375" style="28" customWidth="1"/>
    <col min="5131" max="5376" width="9.140625" style="28"/>
    <col min="5377" max="5377" width="4.28515625" style="28" customWidth="1"/>
    <col min="5378" max="5378" width="9.28515625" style="28" customWidth="1"/>
    <col min="5379" max="5379" width="36.7109375" style="28" customWidth="1"/>
    <col min="5380" max="5381" width="6.7109375" style="28" customWidth="1"/>
    <col min="5382" max="5383" width="8.28515625" style="28" customWidth="1"/>
    <col min="5384" max="5385" width="10.28515625" style="28" customWidth="1"/>
    <col min="5386" max="5386" width="15.7109375" style="28" customWidth="1"/>
    <col min="5387" max="5632" width="9.140625" style="28"/>
    <col min="5633" max="5633" width="4.28515625" style="28" customWidth="1"/>
    <col min="5634" max="5634" width="9.28515625" style="28" customWidth="1"/>
    <col min="5635" max="5635" width="36.7109375" style="28" customWidth="1"/>
    <col min="5636" max="5637" width="6.7109375" style="28" customWidth="1"/>
    <col min="5638" max="5639" width="8.28515625" style="28" customWidth="1"/>
    <col min="5640" max="5641" width="10.28515625" style="28" customWidth="1"/>
    <col min="5642" max="5642" width="15.7109375" style="28" customWidth="1"/>
    <col min="5643" max="5888" width="9.140625" style="28"/>
    <col min="5889" max="5889" width="4.28515625" style="28" customWidth="1"/>
    <col min="5890" max="5890" width="9.28515625" style="28" customWidth="1"/>
    <col min="5891" max="5891" width="36.7109375" style="28" customWidth="1"/>
    <col min="5892" max="5893" width="6.7109375" style="28" customWidth="1"/>
    <col min="5894" max="5895" width="8.28515625" style="28" customWidth="1"/>
    <col min="5896" max="5897" width="10.28515625" style="28" customWidth="1"/>
    <col min="5898" max="5898" width="15.7109375" style="28" customWidth="1"/>
    <col min="5899" max="6144" width="9.140625" style="28"/>
    <col min="6145" max="6145" width="4.28515625" style="28" customWidth="1"/>
    <col min="6146" max="6146" width="9.28515625" style="28" customWidth="1"/>
    <col min="6147" max="6147" width="36.7109375" style="28" customWidth="1"/>
    <col min="6148" max="6149" width="6.7109375" style="28" customWidth="1"/>
    <col min="6150" max="6151" width="8.28515625" style="28" customWidth="1"/>
    <col min="6152" max="6153" width="10.28515625" style="28" customWidth="1"/>
    <col min="6154" max="6154" width="15.7109375" style="28" customWidth="1"/>
    <col min="6155" max="6400" width="9.140625" style="28"/>
    <col min="6401" max="6401" width="4.28515625" style="28" customWidth="1"/>
    <col min="6402" max="6402" width="9.28515625" style="28" customWidth="1"/>
    <col min="6403" max="6403" width="36.7109375" style="28" customWidth="1"/>
    <col min="6404" max="6405" width="6.7109375" style="28" customWidth="1"/>
    <col min="6406" max="6407" width="8.28515625" style="28" customWidth="1"/>
    <col min="6408" max="6409" width="10.28515625" style="28" customWidth="1"/>
    <col min="6410" max="6410" width="15.7109375" style="28" customWidth="1"/>
    <col min="6411" max="6656" width="9.140625" style="28"/>
    <col min="6657" max="6657" width="4.28515625" style="28" customWidth="1"/>
    <col min="6658" max="6658" width="9.28515625" style="28" customWidth="1"/>
    <col min="6659" max="6659" width="36.7109375" style="28" customWidth="1"/>
    <col min="6660" max="6661" width="6.7109375" style="28" customWidth="1"/>
    <col min="6662" max="6663" width="8.28515625" style="28" customWidth="1"/>
    <col min="6664" max="6665" width="10.28515625" style="28" customWidth="1"/>
    <col min="6666" max="6666" width="15.7109375" style="28" customWidth="1"/>
    <col min="6667" max="6912" width="9.140625" style="28"/>
    <col min="6913" max="6913" width="4.28515625" style="28" customWidth="1"/>
    <col min="6914" max="6914" width="9.28515625" style="28" customWidth="1"/>
    <col min="6915" max="6915" width="36.7109375" style="28" customWidth="1"/>
    <col min="6916" max="6917" width="6.7109375" style="28" customWidth="1"/>
    <col min="6918" max="6919" width="8.28515625" style="28" customWidth="1"/>
    <col min="6920" max="6921" width="10.28515625" style="28" customWidth="1"/>
    <col min="6922" max="6922" width="15.7109375" style="28" customWidth="1"/>
    <col min="6923" max="7168" width="9.140625" style="28"/>
    <col min="7169" max="7169" width="4.28515625" style="28" customWidth="1"/>
    <col min="7170" max="7170" width="9.28515625" style="28" customWidth="1"/>
    <col min="7171" max="7171" width="36.7109375" style="28" customWidth="1"/>
    <col min="7172" max="7173" width="6.7109375" style="28" customWidth="1"/>
    <col min="7174" max="7175" width="8.28515625" style="28" customWidth="1"/>
    <col min="7176" max="7177" width="10.28515625" style="28" customWidth="1"/>
    <col min="7178" max="7178" width="15.7109375" style="28" customWidth="1"/>
    <col min="7179" max="7424" width="9.140625" style="28"/>
    <col min="7425" max="7425" width="4.28515625" style="28" customWidth="1"/>
    <col min="7426" max="7426" width="9.28515625" style="28" customWidth="1"/>
    <col min="7427" max="7427" width="36.7109375" style="28" customWidth="1"/>
    <col min="7428" max="7429" width="6.7109375" style="28" customWidth="1"/>
    <col min="7430" max="7431" width="8.28515625" style="28" customWidth="1"/>
    <col min="7432" max="7433" width="10.28515625" style="28" customWidth="1"/>
    <col min="7434" max="7434" width="15.7109375" style="28" customWidth="1"/>
    <col min="7435" max="7680" width="9.140625" style="28"/>
    <col min="7681" max="7681" width="4.28515625" style="28" customWidth="1"/>
    <col min="7682" max="7682" width="9.28515625" style="28" customWidth="1"/>
    <col min="7683" max="7683" width="36.7109375" style="28" customWidth="1"/>
    <col min="7684" max="7685" width="6.7109375" style="28" customWidth="1"/>
    <col min="7686" max="7687" width="8.28515625" style="28" customWidth="1"/>
    <col min="7688" max="7689" width="10.28515625" style="28" customWidth="1"/>
    <col min="7690" max="7690" width="15.7109375" style="28" customWidth="1"/>
    <col min="7691" max="7936" width="9.140625" style="28"/>
    <col min="7937" max="7937" width="4.28515625" style="28" customWidth="1"/>
    <col min="7938" max="7938" width="9.28515625" style="28" customWidth="1"/>
    <col min="7939" max="7939" width="36.7109375" style="28" customWidth="1"/>
    <col min="7940" max="7941" width="6.7109375" style="28" customWidth="1"/>
    <col min="7942" max="7943" width="8.28515625" style="28" customWidth="1"/>
    <col min="7944" max="7945" width="10.28515625" style="28" customWidth="1"/>
    <col min="7946" max="7946" width="15.7109375" style="28" customWidth="1"/>
    <col min="7947" max="8192" width="9.140625" style="28"/>
    <col min="8193" max="8193" width="4.28515625" style="28" customWidth="1"/>
    <col min="8194" max="8194" width="9.28515625" style="28" customWidth="1"/>
    <col min="8195" max="8195" width="36.7109375" style="28" customWidth="1"/>
    <col min="8196" max="8197" width="6.7109375" style="28" customWidth="1"/>
    <col min="8198" max="8199" width="8.28515625" style="28" customWidth="1"/>
    <col min="8200" max="8201" width="10.28515625" style="28" customWidth="1"/>
    <col min="8202" max="8202" width="15.7109375" style="28" customWidth="1"/>
    <col min="8203" max="8448" width="9.140625" style="28"/>
    <col min="8449" max="8449" width="4.28515625" style="28" customWidth="1"/>
    <col min="8450" max="8450" width="9.28515625" style="28" customWidth="1"/>
    <col min="8451" max="8451" width="36.7109375" style="28" customWidth="1"/>
    <col min="8452" max="8453" width="6.7109375" style="28" customWidth="1"/>
    <col min="8454" max="8455" width="8.28515625" style="28" customWidth="1"/>
    <col min="8456" max="8457" width="10.28515625" style="28" customWidth="1"/>
    <col min="8458" max="8458" width="15.7109375" style="28" customWidth="1"/>
    <col min="8459" max="8704" width="9.140625" style="28"/>
    <col min="8705" max="8705" width="4.28515625" style="28" customWidth="1"/>
    <col min="8706" max="8706" width="9.28515625" style="28" customWidth="1"/>
    <col min="8707" max="8707" width="36.7109375" style="28" customWidth="1"/>
    <col min="8708" max="8709" width="6.7109375" style="28" customWidth="1"/>
    <col min="8710" max="8711" width="8.28515625" style="28" customWidth="1"/>
    <col min="8712" max="8713" width="10.28515625" style="28" customWidth="1"/>
    <col min="8714" max="8714" width="15.7109375" style="28" customWidth="1"/>
    <col min="8715" max="8960" width="9.140625" style="28"/>
    <col min="8961" max="8961" width="4.28515625" style="28" customWidth="1"/>
    <col min="8962" max="8962" width="9.28515625" style="28" customWidth="1"/>
    <col min="8963" max="8963" width="36.7109375" style="28" customWidth="1"/>
    <col min="8964" max="8965" width="6.7109375" style="28" customWidth="1"/>
    <col min="8966" max="8967" width="8.28515625" style="28" customWidth="1"/>
    <col min="8968" max="8969" width="10.28515625" style="28" customWidth="1"/>
    <col min="8970" max="8970" width="15.7109375" style="28" customWidth="1"/>
    <col min="8971" max="9216" width="9.140625" style="28"/>
    <col min="9217" max="9217" width="4.28515625" style="28" customWidth="1"/>
    <col min="9218" max="9218" width="9.28515625" style="28" customWidth="1"/>
    <col min="9219" max="9219" width="36.7109375" style="28" customWidth="1"/>
    <col min="9220" max="9221" width="6.7109375" style="28" customWidth="1"/>
    <col min="9222" max="9223" width="8.28515625" style="28" customWidth="1"/>
    <col min="9224" max="9225" width="10.28515625" style="28" customWidth="1"/>
    <col min="9226" max="9226" width="15.7109375" style="28" customWidth="1"/>
    <col min="9227" max="9472" width="9.140625" style="28"/>
    <col min="9473" max="9473" width="4.28515625" style="28" customWidth="1"/>
    <col min="9474" max="9474" width="9.28515625" style="28" customWidth="1"/>
    <col min="9475" max="9475" width="36.7109375" style="28" customWidth="1"/>
    <col min="9476" max="9477" width="6.7109375" style="28" customWidth="1"/>
    <col min="9478" max="9479" width="8.28515625" style="28" customWidth="1"/>
    <col min="9480" max="9481" width="10.28515625" style="28" customWidth="1"/>
    <col min="9482" max="9482" width="15.7109375" style="28" customWidth="1"/>
    <col min="9483" max="9728" width="9.140625" style="28"/>
    <col min="9729" max="9729" width="4.28515625" style="28" customWidth="1"/>
    <col min="9730" max="9730" width="9.28515625" style="28" customWidth="1"/>
    <col min="9731" max="9731" width="36.7109375" style="28" customWidth="1"/>
    <col min="9732" max="9733" width="6.7109375" style="28" customWidth="1"/>
    <col min="9734" max="9735" width="8.28515625" style="28" customWidth="1"/>
    <col min="9736" max="9737" width="10.28515625" style="28" customWidth="1"/>
    <col min="9738" max="9738" width="15.7109375" style="28" customWidth="1"/>
    <col min="9739" max="9984" width="9.140625" style="28"/>
    <col min="9985" max="9985" width="4.28515625" style="28" customWidth="1"/>
    <col min="9986" max="9986" width="9.28515625" style="28" customWidth="1"/>
    <col min="9987" max="9987" width="36.7109375" style="28" customWidth="1"/>
    <col min="9988" max="9989" width="6.7109375" style="28" customWidth="1"/>
    <col min="9990" max="9991" width="8.28515625" style="28" customWidth="1"/>
    <col min="9992" max="9993" width="10.28515625" style="28" customWidth="1"/>
    <col min="9994" max="9994" width="15.7109375" style="28" customWidth="1"/>
    <col min="9995" max="10240" width="9.140625" style="28"/>
    <col min="10241" max="10241" width="4.28515625" style="28" customWidth="1"/>
    <col min="10242" max="10242" width="9.28515625" style="28" customWidth="1"/>
    <col min="10243" max="10243" width="36.7109375" style="28" customWidth="1"/>
    <col min="10244" max="10245" width="6.7109375" style="28" customWidth="1"/>
    <col min="10246" max="10247" width="8.28515625" style="28" customWidth="1"/>
    <col min="10248" max="10249" width="10.28515625" style="28" customWidth="1"/>
    <col min="10250" max="10250" width="15.7109375" style="28" customWidth="1"/>
    <col min="10251" max="10496" width="9.140625" style="28"/>
    <col min="10497" max="10497" width="4.28515625" style="28" customWidth="1"/>
    <col min="10498" max="10498" width="9.28515625" style="28" customWidth="1"/>
    <col min="10499" max="10499" width="36.7109375" style="28" customWidth="1"/>
    <col min="10500" max="10501" width="6.7109375" style="28" customWidth="1"/>
    <col min="10502" max="10503" width="8.28515625" style="28" customWidth="1"/>
    <col min="10504" max="10505" width="10.28515625" style="28" customWidth="1"/>
    <col min="10506" max="10506" width="15.7109375" style="28" customWidth="1"/>
    <col min="10507" max="10752" width="9.140625" style="28"/>
    <col min="10753" max="10753" width="4.28515625" style="28" customWidth="1"/>
    <col min="10754" max="10754" width="9.28515625" style="28" customWidth="1"/>
    <col min="10755" max="10755" width="36.7109375" style="28" customWidth="1"/>
    <col min="10756" max="10757" width="6.7109375" style="28" customWidth="1"/>
    <col min="10758" max="10759" width="8.28515625" style="28" customWidth="1"/>
    <col min="10760" max="10761" width="10.28515625" style="28" customWidth="1"/>
    <col min="10762" max="10762" width="15.7109375" style="28" customWidth="1"/>
    <col min="10763" max="11008" width="9.140625" style="28"/>
    <col min="11009" max="11009" width="4.28515625" style="28" customWidth="1"/>
    <col min="11010" max="11010" width="9.28515625" style="28" customWidth="1"/>
    <col min="11011" max="11011" width="36.7109375" style="28" customWidth="1"/>
    <col min="11012" max="11013" width="6.7109375" style="28" customWidth="1"/>
    <col min="11014" max="11015" width="8.28515625" style="28" customWidth="1"/>
    <col min="11016" max="11017" width="10.28515625" style="28" customWidth="1"/>
    <col min="11018" max="11018" width="15.7109375" style="28" customWidth="1"/>
    <col min="11019" max="11264" width="9.140625" style="28"/>
    <col min="11265" max="11265" width="4.28515625" style="28" customWidth="1"/>
    <col min="11266" max="11266" width="9.28515625" style="28" customWidth="1"/>
    <col min="11267" max="11267" width="36.7109375" style="28" customWidth="1"/>
    <col min="11268" max="11269" width="6.7109375" style="28" customWidth="1"/>
    <col min="11270" max="11271" width="8.28515625" style="28" customWidth="1"/>
    <col min="11272" max="11273" width="10.28515625" style="28" customWidth="1"/>
    <col min="11274" max="11274" width="15.7109375" style="28" customWidth="1"/>
    <col min="11275" max="11520" width="9.140625" style="28"/>
    <col min="11521" max="11521" width="4.28515625" style="28" customWidth="1"/>
    <col min="11522" max="11522" width="9.28515625" style="28" customWidth="1"/>
    <col min="11523" max="11523" width="36.7109375" style="28" customWidth="1"/>
    <col min="11524" max="11525" width="6.7109375" style="28" customWidth="1"/>
    <col min="11526" max="11527" width="8.28515625" style="28" customWidth="1"/>
    <col min="11528" max="11529" width="10.28515625" style="28" customWidth="1"/>
    <col min="11530" max="11530" width="15.7109375" style="28" customWidth="1"/>
    <col min="11531" max="11776" width="9.140625" style="28"/>
    <col min="11777" max="11777" width="4.28515625" style="28" customWidth="1"/>
    <col min="11778" max="11778" width="9.28515625" style="28" customWidth="1"/>
    <col min="11779" max="11779" width="36.7109375" style="28" customWidth="1"/>
    <col min="11780" max="11781" width="6.7109375" style="28" customWidth="1"/>
    <col min="11782" max="11783" width="8.28515625" style="28" customWidth="1"/>
    <col min="11784" max="11785" width="10.28515625" style="28" customWidth="1"/>
    <col min="11786" max="11786" width="15.7109375" style="28" customWidth="1"/>
    <col min="11787" max="12032" width="9.140625" style="28"/>
    <col min="12033" max="12033" width="4.28515625" style="28" customWidth="1"/>
    <col min="12034" max="12034" width="9.28515625" style="28" customWidth="1"/>
    <col min="12035" max="12035" width="36.7109375" style="28" customWidth="1"/>
    <col min="12036" max="12037" width="6.7109375" style="28" customWidth="1"/>
    <col min="12038" max="12039" width="8.28515625" style="28" customWidth="1"/>
    <col min="12040" max="12041" width="10.28515625" style="28" customWidth="1"/>
    <col min="12042" max="12042" width="15.7109375" style="28" customWidth="1"/>
    <col min="12043" max="12288" width="9.140625" style="28"/>
    <col min="12289" max="12289" width="4.28515625" style="28" customWidth="1"/>
    <col min="12290" max="12290" width="9.28515625" style="28" customWidth="1"/>
    <col min="12291" max="12291" width="36.7109375" style="28" customWidth="1"/>
    <col min="12292" max="12293" width="6.7109375" style="28" customWidth="1"/>
    <col min="12294" max="12295" width="8.28515625" style="28" customWidth="1"/>
    <col min="12296" max="12297" width="10.28515625" style="28" customWidth="1"/>
    <col min="12298" max="12298" width="15.7109375" style="28" customWidth="1"/>
    <col min="12299" max="12544" width="9.140625" style="28"/>
    <col min="12545" max="12545" width="4.28515625" style="28" customWidth="1"/>
    <col min="12546" max="12546" width="9.28515625" style="28" customWidth="1"/>
    <col min="12547" max="12547" width="36.7109375" style="28" customWidth="1"/>
    <col min="12548" max="12549" width="6.7109375" style="28" customWidth="1"/>
    <col min="12550" max="12551" width="8.28515625" style="28" customWidth="1"/>
    <col min="12552" max="12553" width="10.28515625" style="28" customWidth="1"/>
    <col min="12554" max="12554" width="15.7109375" style="28" customWidth="1"/>
    <col min="12555" max="12800" width="9.140625" style="28"/>
    <col min="12801" max="12801" width="4.28515625" style="28" customWidth="1"/>
    <col min="12802" max="12802" width="9.28515625" style="28" customWidth="1"/>
    <col min="12803" max="12803" width="36.7109375" style="28" customWidth="1"/>
    <col min="12804" max="12805" width="6.7109375" style="28" customWidth="1"/>
    <col min="12806" max="12807" width="8.28515625" style="28" customWidth="1"/>
    <col min="12808" max="12809" width="10.28515625" style="28" customWidth="1"/>
    <col min="12810" max="12810" width="15.7109375" style="28" customWidth="1"/>
    <col min="12811" max="13056" width="9.140625" style="28"/>
    <col min="13057" max="13057" width="4.28515625" style="28" customWidth="1"/>
    <col min="13058" max="13058" width="9.28515625" style="28" customWidth="1"/>
    <col min="13059" max="13059" width="36.7109375" style="28" customWidth="1"/>
    <col min="13060" max="13061" width="6.7109375" style="28" customWidth="1"/>
    <col min="13062" max="13063" width="8.28515625" style="28" customWidth="1"/>
    <col min="13064" max="13065" width="10.28515625" style="28" customWidth="1"/>
    <col min="13066" max="13066" width="15.7109375" style="28" customWidth="1"/>
    <col min="13067" max="13312" width="9.140625" style="28"/>
    <col min="13313" max="13313" width="4.28515625" style="28" customWidth="1"/>
    <col min="13314" max="13314" width="9.28515625" style="28" customWidth="1"/>
    <col min="13315" max="13315" width="36.7109375" style="28" customWidth="1"/>
    <col min="13316" max="13317" width="6.7109375" style="28" customWidth="1"/>
    <col min="13318" max="13319" width="8.28515625" style="28" customWidth="1"/>
    <col min="13320" max="13321" width="10.28515625" style="28" customWidth="1"/>
    <col min="13322" max="13322" width="15.7109375" style="28" customWidth="1"/>
    <col min="13323" max="13568" width="9.140625" style="28"/>
    <col min="13569" max="13569" width="4.28515625" style="28" customWidth="1"/>
    <col min="13570" max="13570" width="9.28515625" style="28" customWidth="1"/>
    <col min="13571" max="13571" width="36.7109375" style="28" customWidth="1"/>
    <col min="13572" max="13573" width="6.7109375" style="28" customWidth="1"/>
    <col min="13574" max="13575" width="8.28515625" style="28" customWidth="1"/>
    <col min="13576" max="13577" width="10.28515625" style="28" customWidth="1"/>
    <col min="13578" max="13578" width="15.7109375" style="28" customWidth="1"/>
    <col min="13579" max="13824" width="9.140625" style="28"/>
    <col min="13825" max="13825" width="4.28515625" style="28" customWidth="1"/>
    <col min="13826" max="13826" width="9.28515625" style="28" customWidth="1"/>
    <col min="13827" max="13827" width="36.7109375" style="28" customWidth="1"/>
    <col min="13828" max="13829" width="6.7109375" style="28" customWidth="1"/>
    <col min="13830" max="13831" width="8.28515625" style="28" customWidth="1"/>
    <col min="13832" max="13833" width="10.28515625" style="28" customWidth="1"/>
    <col min="13834" max="13834" width="15.7109375" style="28" customWidth="1"/>
    <col min="13835" max="14080" width="9.140625" style="28"/>
    <col min="14081" max="14081" width="4.28515625" style="28" customWidth="1"/>
    <col min="14082" max="14082" width="9.28515625" style="28" customWidth="1"/>
    <col min="14083" max="14083" width="36.7109375" style="28" customWidth="1"/>
    <col min="14084" max="14085" width="6.7109375" style="28" customWidth="1"/>
    <col min="14086" max="14087" width="8.28515625" style="28" customWidth="1"/>
    <col min="14088" max="14089" width="10.28515625" style="28" customWidth="1"/>
    <col min="14090" max="14090" width="15.7109375" style="28" customWidth="1"/>
    <col min="14091" max="14336" width="9.140625" style="28"/>
    <col min="14337" max="14337" width="4.28515625" style="28" customWidth="1"/>
    <col min="14338" max="14338" width="9.28515625" style="28" customWidth="1"/>
    <col min="14339" max="14339" width="36.7109375" style="28" customWidth="1"/>
    <col min="14340" max="14341" width="6.7109375" style="28" customWidth="1"/>
    <col min="14342" max="14343" width="8.28515625" style="28" customWidth="1"/>
    <col min="14344" max="14345" width="10.28515625" style="28" customWidth="1"/>
    <col min="14346" max="14346" width="15.7109375" style="28" customWidth="1"/>
    <col min="14347" max="14592" width="9.140625" style="28"/>
    <col min="14593" max="14593" width="4.28515625" style="28" customWidth="1"/>
    <col min="14594" max="14594" width="9.28515625" style="28" customWidth="1"/>
    <col min="14595" max="14595" width="36.7109375" style="28" customWidth="1"/>
    <col min="14596" max="14597" width="6.7109375" style="28" customWidth="1"/>
    <col min="14598" max="14599" width="8.28515625" style="28" customWidth="1"/>
    <col min="14600" max="14601" width="10.28515625" style="28" customWidth="1"/>
    <col min="14602" max="14602" width="15.7109375" style="28" customWidth="1"/>
    <col min="14603" max="14848" width="9.140625" style="28"/>
    <col min="14849" max="14849" width="4.28515625" style="28" customWidth="1"/>
    <col min="14850" max="14850" width="9.28515625" style="28" customWidth="1"/>
    <col min="14851" max="14851" width="36.7109375" style="28" customWidth="1"/>
    <col min="14852" max="14853" width="6.7109375" style="28" customWidth="1"/>
    <col min="14854" max="14855" width="8.28515625" style="28" customWidth="1"/>
    <col min="14856" max="14857" width="10.28515625" style="28" customWidth="1"/>
    <col min="14858" max="14858" width="15.7109375" style="28" customWidth="1"/>
    <col min="14859" max="15104" width="9.140625" style="28"/>
    <col min="15105" max="15105" width="4.28515625" style="28" customWidth="1"/>
    <col min="15106" max="15106" width="9.28515625" style="28" customWidth="1"/>
    <col min="15107" max="15107" width="36.7109375" style="28" customWidth="1"/>
    <col min="15108" max="15109" width="6.7109375" style="28" customWidth="1"/>
    <col min="15110" max="15111" width="8.28515625" style="28" customWidth="1"/>
    <col min="15112" max="15113" width="10.28515625" style="28" customWidth="1"/>
    <col min="15114" max="15114" width="15.7109375" style="28" customWidth="1"/>
    <col min="15115" max="15360" width="9.140625" style="28"/>
    <col min="15361" max="15361" width="4.28515625" style="28" customWidth="1"/>
    <col min="15362" max="15362" width="9.28515625" style="28" customWidth="1"/>
    <col min="15363" max="15363" width="36.7109375" style="28" customWidth="1"/>
    <col min="15364" max="15365" width="6.7109375" style="28" customWidth="1"/>
    <col min="15366" max="15367" width="8.28515625" style="28" customWidth="1"/>
    <col min="15368" max="15369" width="10.28515625" style="28" customWidth="1"/>
    <col min="15370" max="15370" width="15.7109375" style="28" customWidth="1"/>
    <col min="15371" max="15616" width="9.140625" style="28"/>
    <col min="15617" max="15617" width="4.28515625" style="28" customWidth="1"/>
    <col min="15618" max="15618" width="9.28515625" style="28" customWidth="1"/>
    <col min="15619" max="15619" width="36.7109375" style="28" customWidth="1"/>
    <col min="15620" max="15621" width="6.7109375" style="28" customWidth="1"/>
    <col min="15622" max="15623" width="8.28515625" style="28" customWidth="1"/>
    <col min="15624" max="15625" width="10.28515625" style="28" customWidth="1"/>
    <col min="15626" max="15626" width="15.7109375" style="28" customWidth="1"/>
    <col min="15627" max="15872" width="9.140625" style="28"/>
    <col min="15873" max="15873" width="4.28515625" style="28" customWidth="1"/>
    <col min="15874" max="15874" width="9.28515625" style="28" customWidth="1"/>
    <col min="15875" max="15875" width="36.7109375" style="28" customWidth="1"/>
    <col min="15876" max="15877" width="6.7109375" style="28" customWidth="1"/>
    <col min="15878" max="15879" width="8.28515625" style="28" customWidth="1"/>
    <col min="15880" max="15881" width="10.28515625" style="28" customWidth="1"/>
    <col min="15882" max="15882" width="15.7109375" style="28" customWidth="1"/>
    <col min="15883" max="16128" width="9.140625" style="28"/>
    <col min="16129" max="16129" width="4.28515625" style="28" customWidth="1"/>
    <col min="16130" max="16130" width="9.28515625" style="28" customWidth="1"/>
    <col min="16131" max="16131" width="36.7109375" style="28" customWidth="1"/>
    <col min="16132" max="16133" width="6.7109375" style="28" customWidth="1"/>
    <col min="16134" max="16135" width="8.28515625" style="28" customWidth="1"/>
    <col min="16136" max="16137" width="10.28515625" style="28" customWidth="1"/>
    <col min="16138" max="16138" width="15.7109375" style="28" customWidth="1"/>
    <col min="16139" max="16384" width="9.140625" style="28"/>
  </cols>
  <sheetData>
    <row r="1" spans="1:12" s="27" customFormat="1" ht="25.5">
      <c r="A1" s="30" t="s">
        <v>71</v>
      </c>
      <c r="B1" s="31" t="s">
        <v>72</v>
      </c>
      <c r="C1" s="31" t="s">
        <v>73</v>
      </c>
      <c r="D1" s="32" t="s">
        <v>12</v>
      </c>
      <c r="E1" s="31" t="s">
        <v>74</v>
      </c>
      <c r="F1" s="32" t="s">
        <v>75</v>
      </c>
      <c r="G1" s="32" t="s">
        <v>76</v>
      </c>
      <c r="H1" s="32" t="s">
        <v>77</v>
      </c>
      <c r="I1" s="32" t="s">
        <v>78</v>
      </c>
      <c r="J1" s="33"/>
      <c r="K1" s="33"/>
      <c r="L1" s="33"/>
    </row>
    <row r="2" spans="1:12" ht="76.5">
      <c r="A2" s="34">
        <v>1</v>
      </c>
      <c r="B2" s="35" t="s">
        <v>99</v>
      </c>
      <c r="C2" s="35" t="s">
        <v>100</v>
      </c>
      <c r="D2" s="36">
        <v>303.81</v>
      </c>
      <c r="E2" s="35" t="s">
        <v>81</v>
      </c>
      <c r="H2" s="36">
        <f>ROUND(D2*F2, 0)</f>
        <v>0</v>
      </c>
      <c r="I2" s="36">
        <f>ROUND(D2*G2, 0)</f>
        <v>0</v>
      </c>
    </row>
    <row r="4" spans="1:12" s="29" customFormat="1">
      <c r="A4" s="30"/>
      <c r="B4" s="31"/>
      <c r="C4" s="31" t="s">
        <v>86</v>
      </c>
      <c r="D4" s="32"/>
      <c r="E4" s="31"/>
      <c r="F4" s="32"/>
      <c r="G4" s="32"/>
      <c r="H4" s="32">
        <f>ROUND(SUM(H2:H3),0)</f>
        <v>0</v>
      </c>
      <c r="I4" s="32">
        <f>ROUND(SUM(I2:I3),0)</f>
        <v>0</v>
      </c>
      <c r="J4" s="37"/>
      <c r="K4" s="37"/>
      <c r="L4" s="37"/>
    </row>
  </sheetData>
  <pageMargins left="0.2361111111111111" right="0.2361111111111111" top="0.69444444444444442" bottom="0.69444444444444442" header="0.41666666666666669" footer="0.41666666666666669"/>
  <pageSetup paperSize="9" scale="98" firstPageNumber="4294963191" orientation="portrait" useFirstPageNumber="1" r:id="rId1"/>
  <headerFooter>
    <oddHeader>&amp;L&amp;"Times New Roman CE,bold"&amp;10 Kőburkolat készítése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view="pageBreakPreview" zoomScale="60" zoomScaleNormal="100" workbookViewId="0">
      <selection activeCell="F2" sqref="F2:G2"/>
    </sheetView>
  </sheetViews>
  <sheetFormatPr defaultRowHeight="12.75"/>
  <cols>
    <col min="1" max="1" width="4.28515625" style="34" customWidth="1"/>
    <col min="2" max="2" width="9.28515625" style="35" customWidth="1"/>
    <col min="3" max="3" width="36.7109375" style="35" customWidth="1"/>
    <col min="4" max="4" width="6.7109375" style="36" customWidth="1"/>
    <col min="5" max="5" width="6.7109375" style="35" customWidth="1"/>
    <col min="6" max="7" width="8.28515625" style="36" customWidth="1"/>
    <col min="8" max="9" width="10.28515625" style="36" customWidth="1"/>
    <col min="10" max="10" width="15.7109375" style="35" customWidth="1"/>
    <col min="11" max="12" width="9.140625" style="35"/>
    <col min="13" max="256" width="9.140625" style="28"/>
    <col min="257" max="257" width="4.28515625" style="28" customWidth="1"/>
    <col min="258" max="258" width="9.28515625" style="28" customWidth="1"/>
    <col min="259" max="259" width="36.7109375" style="28" customWidth="1"/>
    <col min="260" max="261" width="6.7109375" style="28" customWidth="1"/>
    <col min="262" max="263" width="8.28515625" style="28" customWidth="1"/>
    <col min="264" max="265" width="10.28515625" style="28" customWidth="1"/>
    <col min="266" max="266" width="15.7109375" style="28" customWidth="1"/>
    <col min="267" max="512" width="9.140625" style="28"/>
    <col min="513" max="513" width="4.28515625" style="28" customWidth="1"/>
    <col min="514" max="514" width="9.28515625" style="28" customWidth="1"/>
    <col min="515" max="515" width="36.7109375" style="28" customWidth="1"/>
    <col min="516" max="517" width="6.7109375" style="28" customWidth="1"/>
    <col min="518" max="519" width="8.28515625" style="28" customWidth="1"/>
    <col min="520" max="521" width="10.28515625" style="28" customWidth="1"/>
    <col min="522" max="522" width="15.7109375" style="28" customWidth="1"/>
    <col min="523" max="768" width="9.140625" style="28"/>
    <col min="769" max="769" width="4.28515625" style="28" customWidth="1"/>
    <col min="770" max="770" width="9.28515625" style="28" customWidth="1"/>
    <col min="771" max="771" width="36.7109375" style="28" customWidth="1"/>
    <col min="772" max="773" width="6.7109375" style="28" customWidth="1"/>
    <col min="774" max="775" width="8.28515625" style="28" customWidth="1"/>
    <col min="776" max="777" width="10.28515625" style="28" customWidth="1"/>
    <col min="778" max="778" width="15.7109375" style="28" customWidth="1"/>
    <col min="779" max="1024" width="9.140625" style="28"/>
    <col min="1025" max="1025" width="4.28515625" style="28" customWidth="1"/>
    <col min="1026" max="1026" width="9.28515625" style="28" customWidth="1"/>
    <col min="1027" max="1027" width="36.7109375" style="28" customWidth="1"/>
    <col min="1028" max="1029" width="6.7109375" style="28" customWidth="1"/>
    <col min="1030" max="1031" width="8.28515625" style="28" customWidth="1"/>
    <col min="1032" max="1033" width="10.28515625" style="28" customWidth="1"/>
    <col min="1034" max="1034" width="15.7109375" style="28" customWidth="1"/>
    <col min="1035" max="1280" width="9.140625" style="28"/>
    <col min="1281" max="1281" width="4.28515625" style="28" customWidth="1"/>
    <col min="1282" max="1282" width="9.28515625" style="28" customWidth="1"/>
    <col min="1283" max="1283" width="36.7109375" style="28" customWidth="1"/>
    <col min="1284" max="1285" width="6.7109375" style="28" customWidth="1"/>
    <col min="1286" max="1287" width="8.28515625" style="28" customWidth="1"/>
    <col min="1288" max="1289" width="10.28515625" style="28" customWidth="1"/>
    <col min="1290" max="1290" width="15.7109375" style="28" customWidth="1"/>
    <col min="1291" max="1536" width="9.140625" style="28"/>
    <col min="1537" max="1537" width="4.28515625" style="28" customWidth="1"/>
    <col min="1538" max="1538" width="9.28515625" style="28" customWidth="1"/>
    <col min="1539" max="1539" width="36.7109375" style="28" customWidth="1"/>
    <col min="1540" max="1541" width="6.7109375" style="28" customWidth="1"/>
    <col min="1542" max="1543" width="8.28515625" style="28" customWidth="1"/>
    <col min="1544" max="1545" width="10.28515625" style="28" customWidth="1"/>
    <col min="1546" max="1546" width="15.7109375" style="28" customWidth="1"/>
    <col min="1547" max="1792" width="9.140625" style="28"/>
    <col min="1793" max="1793" width="4.28515625" style="28" customWidth="1"/>
    <col min="1794" max="1794" width="9.28515625" style="28" customWidth="1"/>
    <col min="1795" max="1795" width="36.7109375" style="28" customWidth="1"/>
    <col min="1796" max="1797" width="6.7109375" style="28" customWidth="1"/>
    <col min="1798" max="1799" width="8.28515625" style="28" customWidth="1"/>
    <col min="1800" max="1801" width="10.28515625" style="28" customWidth="1"/>
    <col min="1802" max="1802" width="15.7109375" style="28" customWidth="1"/>
    <col min="1803" max="2048" width="9.140625" style="28"/>
    <col min="2049" max="2049" width="4.28515625" style="28" customWidth="1"/>
    <col min="2050" max="2050" width="9.28515625" style="28" customWidth="1"/>
    <col min="2051" max="2051" width="36.7109375" style="28" customWidth="1"/>
    <col min="2052" max="2053" width="6.7109375" style="28" customWidth="1"/>
    <col min="2054" max="2055" width="8.28515625" style="28" customWidth="1"/>
    <col min="2056" max="2057" width="10.28515625" style="28" customWidth="1"/>
    <col min="2058" max="2058" width="15.7109375" style="28" customWidth="1"/>
    <col min="2059" max="2304" width="9.140625" style="28"/>
    <col min="2305" max="2305" width="4.28515625" style="28" customWidth="1"/>
    <col min="2306" max="2306" width="9.28515625" style="28" customWidth="1"/>
    <col min="2307" max="2307" width="36.7109375" style="28" customWidth="1"/>
    <col min="2308" max="2309" width="6.7109375" style="28" customWidth="1"/>
    <col min="2310" max="2311" width="8.28515625" style="28" customWidth="1"/>
    <col min="2312" max="2313" width="10.28515625" style="28" customWidth="1"/>
    <col min="2314" max="2314" width="15.7109375" style="28" customWidth="1"/>
    <col min="2315" max="2560" width="9.140625" style="28"/>
    <col min="2561" max="2561" width="4.28515625" style="28" customWidth="1"/>
    <col min="2562" max="2562" width="9.28515625" style="28" customWidth="1"/>
    <col min="2563" max="2563" width="36.7109375" style="28" customWidth="1"/>
    <col min="2564" max="2565" width="6.7109375" style="28" customWidth="1"/>
    <col min="2566" max="2567" width="8.28515625" style="28" customWidth="1"/>
    <col min="2568" max="2569" width="10.28515625" style="28" customWidth="1"/>
    <col min="2570" max="2570" width="15.7109375" style="28" customWidth="1"/>
    <col min="2571" max="2816" width="9.140625" style="28"/>
    <col min="2817" max="2817" width="4.28515625" style="28" customWidth="1"/>
    <col min="2818" max="2818" width="9.28515625" style="28" customWidth="1"/>
    <col min="2819" max="2819" width="36.7109375" style="28" customWidth="1"/>
    <col min="2820" max="2821" width="6.7109375" style="28" customWidth="1"/>
    <col min="2822" max="2823" width="8.28515625" style="28" customWidth="1"/>
    <col min="2824" max="2825" width="10.28515625" style="28" customWidth="1"/>
    <col min="2826" max="2826" width="15.7109375" style="28" customWidth="1"/>
    <col min="2827" max="3072" width="9.140625" style="28"/>
    <col min="3073" max="3073" width="4.28515625" style="28" customWidth="1"/>
    <col min="3074" max="3074" width="9.28515625" style="28" customWidth="1"/>
    <col min="3075" max="3075" width="36.7109375" style="28" customWidth="1"/>
    <col min="3076" max="3077" width="6.7109375" style="28" customWidth="1"/>
    <col min="3078" max="3079" width="8.28515625" style="28" customWidth="1"/>
    <col min="3080" max="3081" width="10.28515625" style="28" customWidth="1"/>
    <col min="3082" max="3082" width="15.7109375" style="28" customWidth="1"/>
    <col min="3083" max="3328" width="9.140625" style="28"/>
    <col min="3329" max="3329" width="4.28515625" style="28" customWidth="1"/>
    <col min="3330" max="3330" width="9.28515625" style="28" customWidth="1"/>
    <col min="3331" max="3331" width="36.7109375" style="28" customWidth="1"/>
    <col min="3332" max="3333" width="6.7109375" style="28" customWidth="1"/>
    <col min="3334" max="3335" width="8.28515625" style="28" customWidth="1"/>
    <col min="3336" max="3337" width="10.28515625" style="28" customWidth="1"/>
    <col min="3338" max="3338" width="15.7109375" style="28" customWidth="1"/>
    <col min="3339" max="3584" width="9.140625" style="28"/>
    <col min="3585" max="3585" width="4.28515625" style="28" customWidth="1"/>
    <col min="3586" max="3586" width="9.28515625" style="28" customWidth="1"/>
    <col min="3587" max="3587" width="36.7109375" style="28" customWidth="1"/>
    <col min="3588" max="3589" width="6.7109375" style="28" customWidth="1"/>
    <col min="3590" max="3591" width="8.28515625" style="28" customWidth="1"/>
    <col min="3592" max="3593" width="10.28515625" style="28" customWidth="1"/>
    <col min="3594" max="3594" width="15.7109375" style="28" customWidth="1"/>
    <col min="3595" max="3840" width="9.140625" style="28"/>
    <col min="3841" max="3841" width="4.28515625" style="28" customWidth="1"/>
    <col min="3842" max="3842" width="9.28515625" style="28" customWidth="1"/>
    <col min="3843" max="3843" width="36.7109375" style="28" customWidth="1"/>
    <col min="3844" max="3845" width="6.7109375" style="28" customWidth="1"/>
    <col min="3846" max="3847" width="8.28515625" style="28" customWidth="1"/>
    <col min="3848" max="3849" width="10.28515625" style="28" customWidth="1"/>
    <col min="3850" max="3850" width="15.7109375" style="28" customWidth="1"/>
    <col min="3851" max="4096" width="9.140625" style="28"/>
    <col min="4097" max="4097" width="4.28515625" style="28" customWidth="1"/>
    <col min="4098" max="4098" width="9.28515625" style="28" customWidth="1"/>
    <col min="4099" max="4099" width="36.7109375" style="28" customWidth="1"/>
    <col min="4100" max="4101" width="6.7109375" style="28" customWidth="1"/>
    <col min="4102" max="4103" width="8.28515625" style="28" customWidth="1"/>
    <col min="4104" max="4105" width="10.28515625" style="28" customWidth="1"/>
    <col min="4106" max="4106" width="15.7109375" style="28" customWidth="1"/>
    <col min="4107" max="4352" width="9.140625" style="28"/>
    <col min="4353" max="4353" width="4.28515625" style="28" customWidth="1"/>
    <col min="4354" max="4354" width="9.28515625" style="28" customWidth="1"/>
    <col min="4355" max="4355" width="36.7109375" style="28" customWidth="1"/>
    <col min="4356" max="4357" width="6.7109375" style="28" customWidth="1"/>
    <col min="4358" max="4359" width="8.28515625" style="28" customWidth="1"/>
    <col min="4360" max="4361" width="10.28515625" style="28" customWidth="1"/>
    <col min="4362" max="4362" width="15.7109375" style="28" customWidth="1"/>
    <col min="4363" max="4608" width="9.140625" style="28"/>
    <col min="4609" max="4609" width="4.28515625" style="28" customWidth="1"/>
    <col min="4610" max="4610" width="9.28515625" style="28" customWidth="1"/>
    <col min="4611" max="4611" width="36.7109375" style="28" customWidth="1"/>
    <col min="4612" max="4613" width="6.7109375" style="28" customWidth="1"/>
    <col min="4614" max="4615" width="8.28515625" style="28" customWidth="1"/>
    <col min="4616" max="4617" width="10.28515625" style="28" customWidth="1"/>
    <col min="4618" max="4618" width="15.7109375" style="28" customWidth="1"/>
    <col min="4619" max="4864" width="9.140625" style="28"/>
    <col min="4865" max="4865" width="4.28515625" style="28" customWidth="1"/>
    <col min="4866" max="4866" width="9.28515625" style="28" customWidth="1"/>
    <col min="4867" max="4867" width="36.7109375" style="28" customWidth="1"/>
    <col min="4868" max="4869" width="6.7109375" style="28" customWidth="1"/>
    <col min="4870" max="4871" width="8.28515625" style="28" customWidth="1"/>
    <col min="4872" max="4873" width="10.28515625" style="28" customWidth="1"/>
    <col min="4874" max="4874" width="15.7109375" style="28" customWidth="1"/>
    <col min="4875" max="5120" width="9.140625" style="28"/>
    <col min="5121" max="5121" width="4.28515625" style="28" customWidth="1"/>
    <col min="5122" max="5122" width="9.28515625" style="28" customWidth="1"/>
    <col min="5123" max="5123" width="36.7109375" style="28" customWidth="1"/>
    <col min="5124" max="5125" width="6.7109375" style="28" customWidth="1"/>
    <col min="5126" max="5127" width="8.28515625" style="28" customWidth="1"/>
    <col min="5128" max="5129" width="10.28515625" style="28" customWidth="1"/>
    <col min="5130" max="5130" width="15.7109375" style="28" customWidth="1"/>
    <col min="5131" max="5376" width="9.140625" style="28"/>
    <col min="5377" max="5377" width="4.28515625" style="28" customWidth="1"/>
    <col min="5378" max="5378" width="9.28515625" style="28" customWidth="1"/>
    <col min="5379" max="5379" width="36.7109375" style="28" customWidth="1"/>
    <col min="5380" max="5381" width="6.7109375" style="28" customWidth="1"/>
    <col min="5382" max="5383" width="8.28515625" style="28" customWidth="1"/>
    <col min="5384" max="5385" width="10.28515625" style="28" customWidth="1"/>
    <col min="5386" max="5386" width="15.7109375" style="28" customWidth="1"/>
    <col min="5387" max="5632" width="9.140625" style="28"/>
    <col min="5633" max="5633" width="4.28515625" style="28" customWidth="1"/>
    <col min="5634" max="5634" width="9.28515625" style="28" customWidth="1"/>
    <col min="5635" max="5635" width="36.7109375" style="28" customWidth="1"/>
    <col min="5636" max="5637" width="6.7109375" style="28" customWidth="1"/>
    <col min="5638" max="5639" width="8.28515625" style="28" customWidth="1"/>
    <col min="5640" max="5641" width="10.28515625" style="28" customWidth="1"/>
    <col min="5642" max="5642" width="15.7109375" style="28" customWidth="1"/>
    <col min="5643" max="5888" width="9.140625" style="28"/>
    <col min="5889" max="5889" width="4.28515625" style="28" customWidth="1"/>
    <col min="5890" max="5890" width="9.28515625" style="28" customWidth="1"/>
    <col min="5891" max="5891" width="36.7109375" style="28" customWidth="1"/>
    <col min="5892" max="5893" width="6.7109375" style="28" customWidth="1"/>
    <col min="5894" max="5895" width="8.28515625" style="28" customWidth="1"/>
    <col min="5896" max="5897" width="10.28515625" style="28" customWidth="1"/>
    <col min="5898" max="5898" width="15.7109375" style="28" customWidth="1"/>
    <col min="5899" max="6144" width="9.140625" style="28"/>
    <col min="6145" max="6145" width="4.28515625" style="28" customWidth="1"/>
    <col min="6146" max="6146" width="9.28515625" style="28" customWidth="1"/>
    <col min="6147" max="6147" width="36.7109375" style="28" customWidth="1"/>
    <col min="6148" max="6149" width="6.7109375" style="28" customWidth="1"/>
    <col min="6150" max="6151" width="8.28515625" style="28" customWidth="1"/>
    <col min="6152" max="6153" width="10.28515625" style="28" customWidth="1"/>
    <col min="6154" max="6154" width="15.7109375" style="28" customWidth="1"/>
    <col min="6155" max="6400" width="9.140625" style="28"/>
    <col min="6401" max="6401" width="4.28515625" style="28" customWidth="1"/>
    <col min="6402" max="6402" width="9.28515625" style="28" customWidth="1"/>
    <col min="6403" max="6403" width="36.7109375" style="28" customWidth="1"/>
    <col min="6404" max="6405" width="6.7109375" style="28" customWidth="1"/>
    <col min="6406" max="6407" width="8.28515625" style="28" customWidth="1"/>
    <col min="6408" max="6409" width="10.28515625" style="28" customWidth="1"/>
    <col min="6410" max="6410" width="15.7109375" style="28" customWidth="1"/>
    <col min="6411" max="6656" width="9.140625" style="28"/>
    <col min="6657" max="6657" width="4.28515625" style="28" customWidth="1"/>
    <col min="6658" max="6658" width="9.28515625" style="28" customWidth="1"/>
    <col min="6659" max="6659" width="36.7109375" style="28" customWidth="1"/>
    <col min="6660" max="6661" width="6.7109375" style="28" customWidth="1"/>
    <col min="6662" max="6663" width="8.28515625" style="28" customWidth="1"/>
    <col min="6664" max="6665" width="10.28515625" style="28" customWidth="1"/>
    <col min="6666" max="6666" width="15.7109375" style="28" customWidth="1"/>
    <col min="6667" max="6912" width="9.140625" style="28"/>
    <col min="6913" max="6913" width="4.28515625" style="28" customWidth="1"/>
    <col min="6914" max="6914" width="9.28515625" style="28" customWidth="1"/>
    <col min="6915" max="6915" width="36.7109375" style="28" customWidth="1"/>
    <col min="6916" max="6917" width="6.7109375" style="28" customWidth="1"/>
    <col min="6918" max="6919" width="8.28515625" style="28" customWidth="1"/>
    <col min="6920" max="6921" width="10.28515625" style="28" customWidth="1"/>
    <col min="6922" max="6922" width="15.7109375" style="28" customWidth="1"/>
    <col min="6923" max="7168" width="9.140625" style="28"/>
    <col min="7169" max="7169" width="4.28515625" style="28" customWidth="1"/>
    <col min="7170" max="7170" width="9.28515625" style="28" customWidth="1"/>
    <col min="7171" max="7171" width="36.7109375" style="28" customWidth="1"/>
    <col min="7172" max="7173" width="6.7109375" style="28" customWidth="1"/>
    <col min="7174" max="7175" width="8.28515625" style="28" customWidth="1"/>
    <col min="7176" max="7177" width="10.28515625" style="28" customWidth="1"/>
    <col min="7178" max="7178" width="15.7109375" style="28" customWidth="1"/>
    <col min="7179" max="7424" width="9.140625" style="28"/>
    <col min="7425" max="7425" width="4.28515625" style="28" customWidth="1"/>
    <col min="7426" max="7426" width="9.28515625" style="28" customWidth="1"/>
    <col min="7427" max="7427" width="36.7109375" style="28" customWidth="1"/>
    <col min="7428" max="7429" width="6.7109375" style="28" customWidth="1"/>
    <col min="7430" max="7431" width="8.28515625" style="28" customWidth="1"/>
    <col min="7432" max="7433" width="10.28515625" style="28" customWidth="1"/>
    <col min="7434" max="7434" width="15.7109375" style="28" customWidth="1"/>
    <col min="7435" max="7680" width="9.140625" style="28"/>
    <col min="7681" max="7681" width="4.28515625" style="28" customWidth="1"/>
    <col min="7682" max="7682" width="9.28515625" style="28" customWidth="1"/>
    <col min="7683" max="7683" width="36.7109375" style="28" customWidth="1"/>
    <col min="7684" max="7685" width="6.7109375" style="28" customWidth="1"/>
    <col min="7686" max="7687" width="8.28515625" style="28" customWidth="1"/>
    <col min="7688" max="7689" width="10.28515625" style="28" customWidth="1"/>
    <col min="7690" max="7690" width="15.7109375" style="28" customWidth="1"/>
    <col min="7691" max="7936" width="9.140625" style="28"/>
    <col min="7937" max="7937" width="4.28515625" style="28" customWidth="1"/>
    <col min="7938" max="7938" width="9.28515625" style="28" customWidth="1"/>
    <col min="7939" max="7939" width="36.7109375" style="28" customWidth="1"/>
    <col min="7940" max="7941" width="6.7109375" style="28" customWidth="1"/>
    <col min="7942" max="7943" width="8.28515625" style="28" customWidth="1"/>
    <col min="7944" max="7945" width="10.28515625" style="28" customWidth="1"/>
    <col min="7946" max="7946" width="15.7109375" style="28" customWidth="1"/>
    <col min="7947" max="8192" width="9.140625" style="28"/>
    <col min="8193" max="8193" width="4.28515625" style="28" customWidth="1"/>
    <col min="8194" max="8194" width="9.28515625" style="28" customWidth="1"/>
    <col min="8195" max="8195" width="36.7109375" style="28" customWidth="1"/>
    <col min="8196" max="8197" width="6.7109375" style="28" customWidth="1"/>
    <col min="8198" max="8199" width="8.28515625" style="28" customWidth="1"/>
    <col min="8200" max="8201" width="10.28515625" style="28" customWidth="1"/>
    <col min="8202" max="8202" width="15.7109375" style="28" customWidth="1"/>
    <col min="8203" max="8448" width="9.140625" style="28"/>
    <col min="8449" max="8449" width="4.28515625" style="28" customWidth="1"/>
    <col min="8450" max="8450" width="9.28515625" style="28" customWidth="1"/>
    <col min="8451" max="8451" width="36.7109375" style="28" customWidth="1"/>
    <col min="8452" max="8453" width="6.7109375" style="28" customWidth="1"/>
    <col min="8454" max="8455" width="8.28515625" style="28" customWidth="1"/>
    <col min="8456" max="8457" width="10.28515625" style="28" customWidth="1"/>
    <col min="8458" max="8458" width="15.7109375" style="28" customWidth="1"/>
    <col min="8459" max="8704" width="9.140625" style="28"/>
    <col min="8705" max="8705" width="4.28515625" style="28" customWidth="1"/>
    <col min="8706" max="8706" width="9.28515625" style="28" customWidth="1"/>
    <col min="8707" max="8707" width="36.7109375" style="28" customWidth="1"/>
    <col min="8708" max="8709" width="6.7109375" style="28" customWidth="1"/>
    <col min="8710" max="8711" width="8.28515625" style="28" customWidth="1"/>
    <col min="8712" max="8713" width="10.28515625" style="28" customWidth="1"/>
    <col min="8714" max="8714" width="15.7109375" style="28" customWidth="1"/>
    <col min="8715" max="8960" width="9.140625" style="28"/>
    <col min="8961" max="8961" width="4.28515625" style="28" customWidth="1"/>
    <col min="8962" max="8962" width="9.28515625" style="28" customWidth="1"/>
    <col min="8963" max="8963" width="36.7109375" style="28" customWidth="1"/>
    <col min="8964" max="8965" width="6.7109375" style="28" customWidth="1"/>
    <col min="8966" max="8967" width="8.28515625" style="28" customWidth="1"/>
    <col min="8968" max="8969" width="10.28515625" style="28" customWidth="1"/>
    <col min="8970" max="8970" width="15.7109375" style="28" customWidth="1"/>
    <col min="8971" max="9216" width="9.140625" style="28"/>
    <col min="9217" max="9217" width="4.28515625" style="28" customWidth="1"/>
    <col min="9218" max="9218" width="9.28515625" style="28" customWidth="1"/>
    <col min="9219" max="9219" width="36.7109375" style="28" customWidth="1"/>
    <col min="9220" max="9221" width="6.7109375" style="28" customWidth="1"/>
    <col min="9222" max="9223" width="8.28515625" style="28" customWidth="1"/>
    <col min="9224" max="9225" width="10.28515625" style="28" customWidth="1"/>
    <col min="9226" max="9226" width="15.7109375" style="28" customWidth="1"/>
    <col min="9227" max="9472" width="9.140625" style="28"/>
    <col min="9473" max="9473" width="4.28515625" style="28" customWidth="1"/>
    <col min="9474" max="9474" width="9.28515625" style="28" customWidth="1"/>
    <col min="9475" max="9475" width="36.7109375" style="28" customWidth="1"/>
    <col min="9476" max="9477" width="6.7109375" style="28" customWidth="1"/>
    <col min="9478" max="9479" width="8.28515625" style="28" customWidth="1"/>
    <col min="9480" max="9481" width="10.28515625" style="28" customWidth="1"/>
    <col min="9482" max="9482" width="15.7109375" style="28" customWidth="1"/>
    <col min="9483" max="9728" width="9.140625" style="28"/>
    <col min="9729" max="9729" width="4.28515625" style="28" customWidth="1"/>
    <col min="9730" max="9730" width="9.28515625" style="28" customWidth="1"/>
    <col min="9731" max="9731" width="36.7109375" style="28" customWidth="1"/>
    <col min="9732" max="9733" width="6.7109375" style="28" customWidth="1"/>
    <col min="9734" max="9735" width="8.28515625" style="28" customWidth="1"/>
    <col min="9736" max="9737" width="10.28515625" style="28" customWidth="1"/>
    <col min="9738" max="9738" width="15.7109375" style="28" customWidth="1"/>
    <col min="9739" max="9984" width="9.140625" style="28"/>
    <col min="9985" max="9985" width="4.28515625" style="28" customWidth="1"/>
    <col min="9986" max="9986" width="9.28515625" style="28" customWidth="1"/>
    <col min="9987" max="9987" width="36.7109375" style="28" customWidth="1"/>
    <col min="9988" max="9989" width="6.7109375" style="28" customWidth="1"/>
    <col min="9990" max="9991" width="8.28515625" style="28" customWidth="1"/>
    <col min="9992" max="9993" width="10.28515625" style="28" customWidth="1"/>
    <col min="9994" max="9994" width="15.7109375" style="28" customWidth="1"/>
    <col min="9995" max="10240" width="9.140625" style="28"/>
    <col min="10241" max="10241" width="4.28515625" style="28" customWidth="1"/>
    <col min="10242" max="10242" width="9.28515625" style="28" customWidth="1"/>
    <col min="10243" max="10243" width="36.7109375" style="28" customWidth="1"/>
    <col min="10244" max="10245" width="6.7109375" style="28" customWidth="1"/>
    <col min="10246" max="10247" width="8.28515625" style="28" customWidth="1"/>
    <col min="10248" max="10249" width="10.28515625" style="28" customWidth="1"/>
    <col min="10250" max="10250" width="15.7109375" style="28" customWidth="1"/>
    <col min="10251" max="10496" width="9.140625" style="28"/>
    <col min="10497" max="10497" width="4.28515625" style="28" customWidth="1"/>
    <col min="10498" max="10498" width="9.28515625" style="28" customWidth="1"/>
    <col min="10499" max="10499" width="36.7109375" style="28" customWidth="1"/>
    <col min="10500" max="10501" width="6.7109375" style="28" customWidth="1"/>
    <col min="10502" max="10503" width="8.28515625" style="28" customWidth="1"/>
    <col min="10504" max="10505" width="10.28515625" style="28" customWidth="1"/>
    <col min="10506" max="10506" width="15.7109375" style="28" customWidth="1"/>
    <col min="10507" max="10752" width="9.140625" style="28"/>
    <col min="10753" max="10753" width="4.28515625" style="28" customWidth="1"/>
    <col min="10754" max="10754" width="9.28515625" style="28" customWidth="1"/>
    <col min="10755" max="10755" width="36.7109375" style="28" customWidth="1"/>
    <col min="10756" max="10757" width="6.7109375" style="28" customWidth="1"/>
    <col min="10758" max="10759" width="8.28515625" style="28" customWidth="1"/>
    <col min="10760" max="10761" width="10.28515625" style="28" customWidth="1"/>
    <col min="10762" max="10762" width="15.7109375" style="28" customWidth="1"/>
    <col min="10763" max="11008" width="9.140625" style="28"/>
    <col min="11009" max="11009" width="4.28515625" style="28" customWidth="1"/>
    <col min="11010" max="11010" width="9.28515625" style="28" customWidth="1"/>
    <col min="11011" max="11011" width="36.7109375" style="28" customWidth="1"/>
    <col min="11012" max="11013" width="6.7109375" style="28" customWidth="1"/>
    <col min="11014" max="11015" width="8.28515625" style="28" customWidth="1"/>
    <col min="11016" max="11017" width="10.28515625" style="28" customWidth="1"/>
    <col min="11018" max="11018" width="15.7109375" style="28" customWidth="1"/>
    <col min="11019" max="11264" width="9.140625" style="28"/>
    <col min="11265" max="11265" width="4.28515625" style="28" customWidth="1"/>
    <col min="11266" max="11266" width="9.28515625" style="28" customWidth="1"/>
    <col min="11267" max="11267" width="36.7109375" style="28" customWidth="1"/>
    <col min="11268" max="11269" width="6.7109375" style="28" customWidth="1"/>
    <col min="11270" max="11271" width="8.28515625" style="28" customWidth="1"/>
    <col min="11272" max="11273" width="10.28515625" style="28" customWidth="1"/>
    <col min="11274" max="11274" width="15.7109375" style="28" customWidth="1"/>
    <col min="11275" max="11520" width="9.140625" style="28"/>
    <col min="11521" max="11521" width="4.28515625" style="28" customWidth="1"/>
    <col min="11522" max="11522" width="9.28515625" style="28" customWidth="1"/>
    <col min="11523" max="11523" width="36.7109375" style="28" customWidth="1"/>
    <col min="11524" max="11525" width="6.7109375" style="28" customWidth="1"/>
    <col min="11526" max="11527" width="8.28515625" style="28" customWidth="1"/>
    <col min="11528" max="11529" width="10.28515625" style="28" customWidth="1"/>
    <col min="11530" max="11530" width="15.7109375" style="28" customWidth="1"/>
    <col min="11531" max="11776" width="9.140625" style="28"/>
    <col min="11777" max="11777" width="4.28515625" style="28" customWidth="1"/>
    <col min="11778" max="11778" width="9.28515625" style="28" customWidth="1"/>
    <col min="11779" max="11779" width="36.7109375" style="28" customWidth="1"/>
    <col min="11780" max="11781" width="6.7109375" style="28" customWidth="1"/>
    <col min="11782" max="11783" width="8.28515625" style="28" customWidth="1"/>
    <col min="11784" max="11785" width="10.28515625" style="28" customWidth="1"/>
    <col min="11786" max="11786" width="15.7109375" style="28" customWidth="1"/>
    <col min="11787" max="12032" width="9.140625" style="28"/>
    <col min="12033" max="12033" width="4.28515625" style="28" customWidth="1"/>
    <col min="12034" max="12034" width="9.28515625" style="28" customWidth="1"/>
    <col min="12035" max="12035" width="36.7109375" style="28" customWidth="1"/>
    <col min="12036" max="12037" width="6.7109375" style="28" customWidth="1"/>
    <col min="12038" max="12039" width="8.28515625" style="28" customWidth="1"/>
    <col min="12040" max="12041" width="10.28515625" style="28" customWidth="1"/>
    <col min="12042" max="12042" width="15.7109375" style="28" customWidth="1"/>
    <col min="12043" max="12288" width="9.140625" style="28"/>
    <col min="12289" max="12289" width="4.28515625" style="28" customWidth="1"/>
    <col min="12290" max="12290" width="9.28515625" style="28" customWidth="1"/>
    <col min="12291" max="12291" width="36.7109375" style="28" customWidth="1"/>
    <col min="12292" max="12293" width="6.7109375" style="28" customWidth="1"/>
    <col min="12294" max="12295" width="8.28515625" style="28" customWidth="1"/>
    <col min="12296" max="12297" width="10.28515625" style="28" customWidth="1"/>
    <col min="12298" max="12298" width="15.7109375" style="28" customWidth="1"/>
    <col min="12299" max="12544" width="9.140625" style="28"/>
    <col min="12545" max="12545" width="4.28515625" style="28" customWidth="1"/>
    <col min="12546" max="12546" width="9.28515625" style="28" customWidth="1"/>
    <col min="12547" max="12547" width="36.7109375" style="28" customWidth="1"/>
    <col min="12548" max="12549" width="6.7109375" style="28" customWidth="1"/>
    <col min="12550" max="12551" width="8.28515625" style="28" customWidth="1"/>
    <col min="12552" max="12553" width="10.28515625" style="28" customWidth="1"/>
    <col min="12554" max="12554" width="15.7109375" style="28" customWidth="1"/>
    <col min="12555" max="12800" width="9.140625" style="28"/>
    <col min="12801" max="12801" width="4.28515625" style="28" customWidth="1"/>
    <col min="12802" max="12802" width="9.28515625" style="28" customWidth="1"/>
    <col min="12803" max="12803" width="36.7109375" style="28" customWidth="1"/>
    <col min="12804" max="12805" width="6.7109375" style="28" customWidth="1"/>
    <col min="12806" max="12807" width="8.28515625" style="28" customWidth="1"/>
    <col min="12808" max="12809" width="10.28515625" style="28" customWidth="1"/>
    <col min="12810" max="12810" width="15.7109375" style="28" customWidth="1"/>
    <col min="12811" max="13056" width="9.140625" style="28"/>
    <col min="13057" max="13057" width="4.28515625" style="28" customWidth="1"/>
    <col min="13058" max="13058" width="9.28515625" style="28" customWidth="1"/>
    <col min="13059" max="13059" width="36.7109375" style="28" customWidth="1"/>
    <col min="13060" max="13061" width="6.7109375" style="28" customWidth="1"/>
    <col min="13062" max="13063" width="8.28515625" style="28" customWidth="1"/>
    <col min="13064" max="13065" width="10.28515625" style="28" customWidth="1"/>
    <col min="13066" max="13066" width="15.7109375" style="28" customWidth="1"/>
    <col min="13067" max="13312" width="9.140625" style="28"/>
    <col min="13313" max="13313" width="4.28515625" style="28" customWidth="1"/>
    <col min="13314" max="13314" width="9.28515625" style="28" customWidth="1"/>
    <col min="13315" max="13315" width="36.7109375" style="28" customWidth="1"/>
    <col min="13316" max="13317" width="6.7109375" style="28" customWidth="1"/>
    <col min="13318" max="13319" width="8.28515625" style="28" customWidth="1"/>
    <col min="13320" max="13321" width="10.28515625" style="28" customWidth="1"/>
    <col min="13322" max="13322" width="15.7109375" style="28" customWidth="1"/>
    <col min="13323" max="13568" width="9.140625" style="28"/>
    <col min="13569" max="13569" width="4.28515625" style="28" customWidth="1"/>
    <col min="13570" max="13570" width="9.28515625" style="28" customWidth="1"/>
    <col min="13571" max="13571" width="36.7109375" style="28" customWidth="1"/>
    <col min="13572" max="13573" width="6.7109375" style="28" customWidth="1"/>
    <col min="13574" max="13575" width="8.28515625" style="28" customWidth="1"/>
    <col min="13576" max="13577" width="10.28515625" style="28" customWidth="1"/>
    <col min="13578" max="13578" width="15.7109375" style="28" customWidth="1"/>
    <col min="13579" max="13824" width="9.140625" style="28"/>
    <col min="13825" max="13825" width="4.28515625" style="28" customWidth="1"/>
    <col min="13826" max="13826" width="9.28515625" style="28" customWidth="1"/>
    <col min="13827" max="13827" width="36.7109375" style="28" customWidth="1"/>
    <col min="13828" max="13829" width="6.7109375" style="28" customWidth="1"/>
    <col min="13830" max="13831" width="8.28515625" style="28" customWidth="1"/>
    <col min="13832" max="13833" width="10.28515625" style="28" customWidth="1"/>
    <col min="13834" max="13834" width="15.7109375" style="28" customWidth="1"/>
    <col min="13835" max="14080" width="9.140625" style="28"/>
    <col min="14081" max="14081" width="4.28515625" style="28" customWidth="1"/>
    <col min="14082" max="14082" width="9.28515625" style="28" customWidth="1"/>
    <col min="14083" max="14083" width="36.7109375" style="28" customWidth="1"/>
    <col min="14084" max="14085" width="6.7109375" style="28" customWidth="1"/>
    <col min="14086" max="14087" width="8.28515625" style="28" customWidth="1"/>
    <col min="14088" max="14089" width="10.28515625" style="28" customWidth="1"/>
    <col min="14090" max="14090" width="15.7109375" style="28" customWidth="1"/>
    <col min="14091" max="14336" width="9.140625" style="28"/>
    <col min="14337" max="14337" width="4.28515625" style="28" customWidth="1"/>
    <col min="14338" max="14338" width="9.28515625" style="28" customWidth="1"/>
    <col min="14339" max="14339" width="36.7109375" style="28" customWidth="1"/>
    <col min="14340" max="14341" width="6.7109375" style="28" customWidth="1"/>
    <col min="14342" max="14343" width="8.28515625" style="28" customWidth="1"/>
    <col min="14344" max="14345" width="10.28515625" style="28" customWidth="1"/>
    <col min="14346" max="14346" width="15.7109375" style="28" customWidth="1"/>
    <col min="14347" max="14592" width="9.140625" style="28"/>
    <col min="14593" max="14593" width="4.28515625" style="28" customWidth="1"/>
    <col min="14594" max="14594" width="9.28515625" style="28" customWidth="1"/>
    <col min="14595" max="14595" width="36.7109375" style="28" customWidth="1"/>
    <col min="14596" max="14597" width="6.7109375" style="28" customWidth="1"/>
    <col min="14598" max="14599" width="8.28515625" style="28" customWidth="1"/>
    <col min="14600" max="14601" width="10.28515625" style="28" customWidth="1"/>
    <col min="14602" max="14602" width="15.7109375" style="28" customWidth="1"/>
    <col min="14603" max="14848" width="9.140625" style="28"/>
    <col min="14849" max="14849" width="4.28515625" style="28" customWidth="1"/>
    <col min="14850" max="14850" width="9.28515625" style="28" customWidth="1"/>
    <col min="14851" max="14851" width="36.7109375" style="28" customWidth="1"/>
    <col min="14852" max="14853" width="6.7109375" style="28" customWidth="1"/>
    <col min="14854" max="14855" width="8.28515625" style="28" customWidth="1"/>
    <col min="14856" max="14857" width="10.28515625" style="28" customWidth="1"/>
    <col min="14858" max="14858" width="15.7109375" style="28" customWidth="1"/>
    <col min="14859" max="15104" width="9.140625" style="28"/>
    <col min="15105" max="15105" width="4.28515625" style="28" customWidth="1"/>
    <col min="15106" max="15106" width="9.28515625" style="28" customWidth="1"/>
    <col min="15107" max="15107" width="36.7109375" style="28" customWidth="1"/>
    <col min="15108" max="15109" width="6.7109375" style="28" customWidth="1"/>
    <col min="15110" max="15111" width="8.28515625" style="28" customWidth="1"/>
    <col min="15112" max="15113" width="10.28515625" style="28" customWidth="1"/>
    <col min="15114" max="15114" width="15.7109375" style="28" customWidth="1"/>
    <col min="15115" max="15360" width="9.140625" style="28"/>
    <col min="15361" max="15361" width="4.28515625" style="28" customWidth="1"/>
    <col min="15362" max="15362" width="9.28515625" style="28" customWidth="1"/>
    <col min="15363" max="15363" width="36.7109375" style="28" customWidth="1"/>
    <col min="15364" max="15365" width="6.7109375" style="28" customWidth="1"/>
    <col min="15366" max="15367" width="8.28515625" style="28" customWidth="1"/>
    <col min="15368" max="15369" width="10.28515625" style="28" customWidth="1"/>
    <col min="15370" max="15370" width="15.7109375" style="28" customWidth="1"/>
    <col min="15371" max="15616" width="9.140625" style="28"/>
    <col min="15617" max="15617" width="4.28515625" style="28" customWidth="1"/>
    <col min="15618" max="15618" width="9.28515625" style="28" customWidth="1"/>
    <col min="15619" max="15619" width="36.7109375" style="28" customWidth="1"/>
    <col min="15620" max="15621" width="6.7109375" style="28" customWidth="1"/>
    <col min="15622" max="15623" width="8.28515625" style="28" customWidth="1"/>
    <col min="15624" max="15625" width="10.28515625" style="28" customWidth="1"/>
    <col min="15626" max="15626" width="15.7109375" style="28" customWidth="1"/>
    <col min="15627" max="15872" width="9.140625" style="28"/>
    <col min="15873" max="15873" width="4.28515625" style="28" customWidth="1"/>
    <col min="15874" max="15874" width="9.28515625" style="28" customWidth="1"/>
    <col min="15875" max="15875" width="36.7109375" style="28" customWidth="1"/>
    <col min="15876" max="15877" width="6.7109375" style="28" customWidth="1"/>
    <col min="15878" max="15879" width="8.28515625" style="28" customWidth="1"/>
    <col min="15880" max="15881" width="10.28515625" style="28" customWidth="1"/>
    <col min="15882" max="15882" width="15.7109375" style="28" customWidth="1"/>
    <col min="15883" max="16128" width="9.140625" style="28"/>
    <col min="16129" max="16129" width="4.28515625" style="28" customWidth="1"/>
    <col min="16130" max="16130" width="9.28515625" style="28" customWidth="1"/>
    <col min="16131" max="16131" width="36.7109375" style="28" customWidth="1"/>
    <col min="16132" max="16133" width="6.7109375" style="28" customWidth="1"/>
    <col min="16134" max="16135" width="8.28515625" style="28" customWidth="1"/>
    <col min="16136" max="16137" width="10.28515625" style="28" customWidth="1"/>
    <col min="16138" max="16138" width="15.7109375" style="28" customWidth="1"/>
    <col min="16139" max="16384" width="9.140625" style="28"/>
  </cols>
  <sheetData>
    <row r="1" spans="1:12" s="27" customFormat="1" ht="25.5">
      <c r="A1" s="30" t="s">
        <v>71</v>
      </c>
      <c r="B1" s="31" t="s">
        <v>72</v>
      </c>
      <c r="C1" s="31" t="s">
        <v>73</v>
      </c>
      <c r="D1" s="32" t="s">
        <v>12</v>
      </c>
      <c r="E1" s="31" t="s">
        <v>74</v>
      </c>
      <c r="F1" s="32" t="s">
        <v>75</v>
      </c>
      <c r="G1" s="32" t="s">
        <v>76</v>
      </c>
      <c r="H1" s="32" t="s">
        <v>77</v>
      </c>
      <c r="I1" s="32" t="s">
        <v>78</v>
      </c>
      <c r="J1" s="33"/>
      <c r="K1" s="33"/>
      <c r="L1" s="33"/>
    </row>
    <row r="2" spans="1:12" ht="51">
      <c r="A2" s="34">
        <v>1</v>
      </c>
      <c r="B2" s="35" t="s">
        <v>101</v>
      </c>
      <c r="C2" s="35" t="s">
        <v>102</v>
      </c>
      <c r="D2" s="36">
        <v>668.6</v>
      </c>
      <c r="E2" s="35" t="s">
        <v>103</v>
      </c>
      <c r="H2" s="36">
        <f>ROUND(D2*F2, 0)</f>
        <v>0</v>
      </c>
      <c r="I2" s="36">
        <f>ROUND(D2*G2, 0)</f>
        <v>0</v>
      </c>
    </row>
    <row r="4" spans="1:12" s="29" customFormat="1">
      <c r="A4" s="30"/>
      <c r="B4" s="31"/>
      <c r="C4" s="31" t="s">
        <v>86</v>
      </c>
      <c r="D4" s="32"/>
      <c r="E4" s="31"/>
      <c r="F4" s="32"/>
      <c r="G4" s="32"/>
      <c r="H4" s="32">
        <f>ROUND(SUM(H2:H3),0)</f>
        <v>0</v>
      </c>
      <c r="I4" s="32">
        <f>ROUND(SUM(I2:I3),0)</f>
        <v>0</v>
      </c>
      <c r="J4" s="37"/>
      <c r="K4" s="37"/>
      <c r="L4" s="37"/>
    </row>
  </sheetData>
  <pageMargins left="0.2361111111111111" right="0.2361111111111111" top="0.69444444444444442" bottom="0.69444444444444442" header="0.41666666666666669" footer="0.41666666666666669"/>
  <pageSetup paperSize="9" scale="98" firstPageNumber="4294963191" orientation="portrait" useFirstPageNumber="1" r:id="rId1"/>
  <headerFooter>
    <oddHeader>&amp;L&amp;"Times New Roman CE,bold"&amp;10 Kert és parképítési munkák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view="pageBreakPreview" zoomScale="60" zoomScaleNormal="100" workbookViewId="0">
      <selection activeCell="F2" sqref="F2:G4"/>
    </sheetView>
  </sheetViews>
  <sheetFormatPr defaultRowHeight="12.75"/>
  <cols>
    <col min="1" max="1" width="4.28515625" style="34" customWidth="1"/>
    <col min="2" max="2" width="9.28515625" style="35" customWidth="1"/>
    <col min="3" max="3" width="36.7109375" style="35" customWidth="1"/>
    <col min="4" max="4" width="6.7109375" style="36" customWidth="1"/>
    <col min="5" max="5" width="6.7109375" style="35" customWidth="1"/>
    <col min="6" max="7" width="8.28515625" style="36" customWidth="1"/>
    <col min="8" max="9" width="10.28515625" style="36" customWidth="1"/>
    <col min="10" max="10" width="15.7109375" style="35" customWidth="1"/>
    <col min="11" max="12" width="9.140625" style="35"/>
    <col min="13" max="256" width="9.140625" style="28"/>
    <col min="257" max="257" width="4.28515625" style="28" customWidth="1"/>
    <col min="258" max="258" width="9.28515625" style="28" customWidth="1"/>
    <col min="259" max="259" width="36.7109375" style="28" customWidth="1"/>
    <col min="260" max="261" width="6.7109375" style="28" customWidth="1"/>
    <col min="262" max="263" width="8.28515625" style="28" customWidth="1"/>
    <col min="264" max="265" width="10.28515625" style="28" customWidth="1"/>
    <col min="266" max="266" width="15.7109375" style="28" customWidth="1"/>
    <col min="267" max="512" width="9.140625" style="28"/>
    <col min="513" max="513" width="4.28515625" style="28" customWidth="1"/>
    <col min="514" max="514" width="9.28515625" style="28" customWidth="1"/>
    <col min="515" max="515" width="36.7109375" style="28" customWidth="1"/>
    <col min="516" max="517" width="6.7109375" style="28" customWidth="1"/>
    <col min="518" max="519" width="8.28515625" style="28" customWidth="1"/>
    <col min="520" max="521" width="10.28515625" style="28" customWidth="1"/>
    <col min="522" max="522" width="15.7109375" style="28" customWidth="1"/>
    <col min="523" max="768" width="9.140625" style="28"/>
    <col min="769" max="769" width="4.28515625" style="28" customWidth="1"/>
    <col min="770" max="770" width="9.28515625" style="28" customWidth="1"/>
    <col min="771" max="771" width="36.7109375" style="28" customWidth="1"/>
    <col min="772" max="773" width="6.7109375" style="28" customWidth="1"/>
    <col min="774" max="775" width="8.28515625" style="28" customWidth="1"/>
    <col min="776" max="777" width="10.28515625" style="28" customWidth="1"/>
    <col min="778" max="778" width="15.7109375" style="28" customWidth="1"/>
    <col min="779" max="1024" width="9.140625" style="28"/>
    <col min="1025" max="1025" width="4.28515625" style="28" customWidth="1"/>
    <col min="1026" max="1026" width="9.28515625" style="28" customWidth="1"/>
    <col min="1027" max="1027" width="36.7109375" style="28" customWidth="1"/>
    <col min="1028" max="1029" width="6.7109375" style="28" customWidth="1"/>
    <col min="1030" max="1031" width="8.28515625" style="28" customWidth="1"/>
    <col min="1032" max="1033" width="10.28515625" style="28" customWidth="1"/>
    <col min="1034" max="1034" width="15.7109375" style="28" customWidth="1"/>
    <col min="1035" max="1280" width="9.140625" style="28"/>
    <col min="1281" max="1281" width="4.28515625" style="28" customWidth="1"/>
    <col min="1282" max="1282" width="9.28515625" style="28" customWidth="1"/>
    <col min="1283" max="1283" width="36.7109375" style="28" customWidth="1"/>
    <col min="1284" max="1285" width="6.7109375" style="28" customWidth="1"/>
    <col min="1286" max="1287" width="8.28515625" style="28" customWidth="1"/>
    <col min="1288" max="1289" width="10.28515625" style="28" customWidth="1"/>
    <col min="1290" max="1290" width="15.7109375" style="28" customWidth="1"/>
    <col min="1291" max="1536" width="9.140625" style="28"/>
    <col min="1537" max="1537" width="4.28515625" style="28" customWidth="1"/>
    <col min="1538" max="1538" width="9.28515625" style="28" customWidth="1"/>
    <col min="1539" max="1539" width="36.7109375" style="28" customWidth="1"/>
    <col min="1540" max="1541" width="6.7109375" style="28" customWidth="1"/>
    <col min="1542" max="1543" width="8.28515625" style="28" customWidth="1"/>
    <col min="1544" max="1545" width="10.28515625" style="28" customWidth="1"/>
    <col min="1546" max="1546" width="15.7109375" style="28" customWidth="1"/>
    <col min="1547" max="1792" width="9.140625" style="28"/>
    <col min="1793" max="1793" width="4.28515625" style="28" customWidth="1"/>
    <col min="1794" max="1794" width="9.28515625" style="28" customWidth="1"/>
    <col min="1795" max="1795" width="36.7109375" style="28" customWidth="1"/>
    <col min="1796" max="1797" width="6.7109375" style="28" customWidth="1"/>
    <col min="1798" max="1799" width="8.28515625" style="28" customWidth="1"/>
    <col min="1800" max="1801" width="10.28515625" style="28" customWidth="1"/>
    <col min="1802" max="1802" width="15.7109375" style="28" customWidth="1"/>
    <col min="1803" max="2048" width="9.140625" style="28"/>
    <col min="2049" max="2049" width="4.28515625" style="28" customWidth="1"/>
    <col min="2050" max="2050" width="9.28515625" style="28" customWidth="1"/>
    <col min="2051" max="2051" width="36.7109375" style="28" customWidth="1"/>
    <col min="2052" max="2053" width="6.7109375" style="28" customWidth="1"/>
    <col min="2054" max="2055" width="8.28515625" style="28" customWidth="1"/>
    <col min="2056" max="2057" width="10.28515625" style="28" customWidth="1"/>
    <col min="2058" max="2058" width="15.7109375" style="28" customWidth="1"/>
    <col min="2059" max="2304" width="9.140625" style="28"/>
    <col min="2305" max="2305" width="4.28515625" style="28" customWidth="1"/>
    <col min="2306" max="2306" width="9.28515625" style="28" customWidth="1"/>
    <col min="2307" max="2307" width="36.7109375" style="28" customWidth="1"/>
    <col min="2308" max="2309" width="6.7109375" style="28" customWidth="1"/>
    <col min="2310" max="2311" width="8.28515625" style="28" customWidth="1"/>
    <col min="2312" max="2313" width="10.28515625" style="28" customWidth="1"/>
    <col min="2314" max="2314" width="15.7109375" style="28" customWidth="1"/>
    <col min="2315" max="2560" width="9.140625" style="28"/>
    <col min="2561" max="2561" width="4.28515625" style="28" customWidth="1"/>
    <col min="2562" max="2562" width="9.28515625" style="28" customWidth="1"/>
    <col min="2563" max="2563" width="36.7109375" style="28" customWidth="1"/>
    <col min="2564" max="2565" width="6.7109375" style="28" customWidth="1"/>
    <col min="2566" max="2567" width="8.28515625" style="28" customWidth="1"/>
    <col min="2568" max="2569" width="10.28515625" style="28" customWidth="1"/>
    <col min="2570" max="2570" width="15.7109375" style="28" customWidth="1"/>
    <col min="2571" max="2816" width="9.140625" style="28"/>
    <col min="2817" max="2817" width="4.28515625" style="28" customWidth="1"/>
    <col min="2818" max="2818" width="9.28515625" style="28" customWidth="1"/>
    <col min="2819" max="2819" width="36.7109375" style="28" customWidth="1"/>
    <col min="2820" max="2821" width="6.7109375" style="28" customWidth="1"/>
    <col min="2822" max="2823" width="8.28515625" style="28" customWidth="1"/>
    <col min="2824" max="2825" width="10.28515625" style="28" customWidth="1"/>
    <col min="2826" max="2826" width="15.7109375" style="28" customWidth="1"/>
    <col min="2827" max="3072" width="9.140625" style="28"/>
    <col min="3073" max="3073" width="4.28515625" style="28" customWidth="1"/>
    <col min="3074" max="3074" width="9.28515625" style="28" customWidth="1"/>
    <col min="3075" max="3075" width="36.7109375" style="28" customWidth="1"/>
    <col min="3076" max="3077" width="6.7109375" style="28" customWidth="1"/>
    <col min="3078" max="3079" width="8.28515625" style="28" customWidth="1"/>
    <col min="3080" max="3081" width="10.28515625" style="28" customWidth="1"/>
    <col min="3082" max="3082" width="15.7109375" style="28" customWidth="1"/>
    <col min="3083" max="3328" width="9.140625" style="28"/>
    <col min="3329" max="3329" width="4.28515625" style="28" customWidth="1"/>
    <col min="3330" max="3330" width="9.28515625" style="28" customWidth="1"/>
    <col min="3331" max="3331" width="36.7109375" style="28" customWidth="1"/>
    <col min="3332" max="3333" width="6.7109375" style="28" customWidth="1"/>
    <col min="3334" max="3335" width="8.28515625" style="28" customWidth="1"/>
    <col min="3336" max="3337" width="10.28515625" style="28" customWidth="1"/>
    <col min="3338" max="3338" width="15.7109375" style="28" customWidth="1"/>
    <col min="3339" max="3584" width="9.140625" style="28"/>
    <col min="3585" max="3585" width="4.28515625" style="28" customWidth="1"/>
    <col min="3586" max="3586" width="9.28515625" style="28" customWidth="1"/>
    <col min="3587" max="3587" width="36.7109375" style="28" customWidth="1"/>
    <col min="3588" max="3589" width="6.7109375" style="28" customWidth="1"/>
    <col min="3590" max="3591" width="8.28515625" style="28" customWidth="1"/>
    <col min="3592" max="3593" width="10.28515625" style="28" customWidth="1"/>
    <col min="3594" max="3594" width="15.7109375" style="28" customWidth="1"/>
    <col min="3595" max="3840" width="9.140625" style="28"/>
    <col min="3841" max="3841" width="4.28515625" style="28" customWidth="1"/>
    <col min="3842" max="3842" width="9.28515625" style="28" customWidth="1"/>
    <col min="3843" max="3843" width="36.7109375" style="28" customWidth="1"/>
    <col min="3844" max="3845" width="6.7109375" style="28" customWidth="1"/>
    <col min="3846" max="3847" width="8.28515625" style="28" customWidth="1"/>
    <col min="3848" max="3849" width="10.28515625" style="28" customWidth="1"/>
    <col min="3850" max="3850" width="15.7109375" style="28" customWidth="1"/>
    <col min="3851" max="4096" width="9.140625" style="28"/>
    <col min="4097" max="4097" width="4.28515625" style="28" customWidth="1"/>
    <col min="4098" max="4098" width="9.28515625" style="28" customWidth="1"/>
    <col min="4099" max="4099" width="36.7109375" style="28" customWidth="1"/>
    <col min="4100" max="4101" width="6.7109375" style="28" customWidth="1"/>
    <col min="4102" max="4103" width="8.28515625" style="28" customWidth="1"/>
    <col min="4104" max="4105" width="10.28515625" style="28" customWidth="1"/>
    <col min="4106" max="4106" width="15.7109375" style="28" customWidth="1"/>
    <col min="4107" max="4352" width="9.140625" style="28"/>
    <col min="4353" max="4353" width="4.28515625" style="28" customWidth="1"/>
    <col min="4354" max="4354" width="9.28515625" style="28" customWidth="1"/>
    <col min="4355" max="4355" width="36.7109375" style="28" customWidth="1"/>
    <col min="4356" max="4357" width="6.7109375" style="28" customWidth="1"/>
    <col min="4358" max="4359" width="8.28515625" style="28" customWidth="1"/>
    <col min="4360" max="4361" width="10.28515625" style="28" customWidth="1"/>
    <col min="4362" max="4362" width="15.7109375" style="28" customWidth="1"/>
    <col min="4363" max="4608" width="9.140625" style="28"/>
    <col min="4609" max="4609" width="4.28515625" style="28" customWidth="1"/>
    <col min="4610" max="4610" width="9.28515625" style="28" customWidth="1"/>
    <col min="4611" max="4611" width="36.7109375" style="28" customWidth="1"/>
    <col min="4612" max="4613" width="6.7109375" style="28" customWidth="1"/>
    <col min="4614" max="4615" width="8.28515625" style="28" customWidth="1"/>
    <col min="4616" max="4617" width="10.28515625" style="28" customWidth="1"/>
    <col min="4618" max="4618" width="15.7109375" style="28" customWidth="1"/>
    <col min="4619" max="4864" width="9.140625" style="28"/>
    <col min="4865" max="4865" width="4.28515625" style="28" customWidth="1"/>
    <col min="4866" max="4866" width="9.28515625" style="28" customWidth="1"/>
    <col min="4867" max="4867" width="36.7109375" style="28" customWidth="1"/>
    <col min="4868" max="4869" width="6.7109375" style="28" customWidth="1"/>
    <col min="4870" max="4871" width="8.28515625" style="28" customWidth="1"/>
    <col min="4872" max="4873" width="10.28515625" style="28" customWidth="1"/>
    <col min="4874" max="4874" width="15.7109375" style="28" customWidth="1"/>
    <col min="4875" max="5120" width="9.140625" style="28"/>
    <col min="5121" max="5121" width="4.28515625" style="28" customWidth="1"/>
    <col min="5122" max="5122" width="9.28515625" style="28" customWidth="1"/>
    <col min="5123" max="5123" width="36.7109375" style="28" customWidth="1"/>
    <col min="5124" max="5125" width="6.7109375" style="28" customWidth="1"/>
    <col min="5126" max="5127" width="8.28515625" style="28" customWidth="1"/>
    <col min="5128" max="5129" width="10.28515625" style="28" customWidth="1"/>
    <col min="5130" max="5130" width="15.7109375" style="28" customWidth="1"/>
    <col min="5131" max="5376" width="9.140625" style="28"/>
    <col min="5377" max="5377" width="4.28515625" style="28" customWidth="1"/>
    <col min="5378" max="5378" width="9.28515625" style="28" customWidth="1"/>
    <col min="5379" max="5379" width="36.7109375" style="28" customWidth="1"/>
    <col min="5380" max="5381" width="6.7109375" style="28" customWidth="1"/>
    <col min="5382" max="5383" width="8.28515625" style="28" customWidth="1"/>
    <col min="5384" max="5385" width="10.28515625" style="28" customWidth="1"/>
    <col min="5386" max="5386" width="15.7109375" style="28" customWidth="1"/>
    <col min="5387" max="5632" width="9.140625" style="28"/>
    <col min="5633" max="5633" width="4.28515625" style="28" customWidth="1"/>
    <col min="5634" max="5634" width="9.28515625" style="28" customWidth="1"/>
    <col min="5635" max="5635" width="36.7109375" style="28" customWidth="1"/>
    <col min="5636" max="5637" width="6.7109375" style="28" customWidth="1"/>
    <col min="5638" max="5639" width="8.28515625" style="28" customWidth="1"/>
    <col min="5640" max="5641" width="10.28515625" style="28" customWidth="1"/>
    <col min="5642" max="5642" width="15.7109375" style="28" customWidth="1"/>
    <col min="5643" max="5888" width="9.140625" style="28"/>
    <col min="5889" max="5889" width="4.28515625" style="28" customWidth="1"/>
    <col min="5890" max="5890" width="9.28515625" style="28" customWidth="1"/>
    <col min="5891" max="5891" width="36.7109375" style="28" customWidth="1"/>
    <col min="5892" max="5893" width="6.7109375" style="28" customWidth="1"/>
    <col min="5894" max="5895" width="8.28515625" style="28" customWidth="1"/>
    <col min="5896" max="5897" width="10.28515625" style="28" customWidth="1"/>
    <col min="5898" max="5898" width="15.7109375" style="28" customWidth="1"/>
    <col min="5899" max="6144" width="9.140625" style="28"/>
    <col min="6145" max="6145" width="4.28515625" style="28" customWidth="1"/>
    <col min="6146" max="6146" width="9.28515625" style="28" customWidth="1"/>
    <col min="6147" max="6147" width="36.7109375" style="28" customWidth="1"/>
    <col min="6148" max="6149" width="6.7109375" style="28" customWidth="1"/>
    <col min="6150" max="6151" width="8.28515625" style="28" customWidth="1"/>
    <col min="6152" max="6153" width="10.28515625" style="28" customWidth="1"/>
    <col min="6154" max="6154" width="15.7109375" style="28" customWidth="1"/>
    <col min="6155" max="6400" width="9.140625" style="28"/>
    <col min="6401" max="6401" width="4.28515625" style="28" customWidth="1"/>
    <col min="6402" max="6402" width="9.28515625" style="28" customWidth="1"/>
    <col min="6403" max="6403" width="36.7109375" style="28" customWidth="1"/>
    <col min="6404" max="6405" width="6.7109375" style="28" customWidth="1"/>
    <col min="6406" max="6407" width="8.28515625" style="28" customWidth="1"/>
    <col min="6408" max="6409" width="10.28515625" style="28" customWidth="1"/>
    <col min="6410" max="6410" width="15.7109375" style="28" customWidth="1"/>
    <col min="6411" max="6656" width="9.140625" style="28"/>
    <col min="6657" max="6657" width="4.28515625" style="28" customWidth="1"/>
    <col min="6658" max="6658" width="9.28515625" style="28" customWidth="1"/>
    <col min="6659" max="6659" width="36.7109375" style="28" customWidth="1"/>
    <col min="6660" max="6661" width="6.7109375" style="28" customWidth="1"/>
    <col min="6662" max="6663" width="8.28515625" style="28" customWidth="1"/>
    <col min="6664" max="6665" width="10.28515625" style="28" customWidth="1"/>
    <col min="6666" max="6666" width="15.7109375" style="28" customWidth="1"/>
    <col min="6667" max="6912" width="9.140625" style="28"/>
    <col min="6913" max="6913" width="4.28515625" style="28" customWidth="1"/>
    <col min="6914" max="6914" width="9.28515625" style="28" customWidth="1"/>
    <col min="6915" max="6915" width="36.7109375" style="28" customWidth="1"/>
    <col min="6916" max="6917" width="6.7109375" style="28" customWidth="1"/>
    <col min="6918" max="6919" width="8.28515625" style="28" customWidth="1"/>
    <col min="6920" max="6921" width="10.28515625" style="28" customWidth="1"/>
    <col min="6922" max="6922" width="15.7109375" style="28" customWidth="1"/>
    <col min="6923" max="7168" width="9.140625" style="28"/>
    <col min="7169" max="7169" width="4.28515625" style="28" customWidth="1"/>
    <col min="7170" max="7170" width="9.28515625" style="28" customWidth="1"/>
    <col min="7171" max="7171" width="36.7109375" style="28" customWidth="1"/>
    <col min="7172" max="7173" width="6.7109375" style="28" customWidth="1"/>
    <col min="7174" max="7175" width="8.28515625" style="28" customWidth="1"/>
    <col min="7176" max="7177" width="10.28515625" style="28" customWidth="1"/>
    <col min="7178" max="7178" width="15.7109375" style="28" customWidth="1"/>
    <col min="7179" max="7424" width="9.140625" style="28"/>
    <col min="7425" max="7425" width="4.28515625" style="28" customWidth="1"/>
    <col min="7426" max="7426" width="9.28515625" style="28" customWidth="1"/>
    <col min="7427" max="7427" width="36.7109375" style="28" customWidth="1"/>
    <col min="7428" max="7429" width="6.7109375" style="28" customWidth="1"/>
    <col min="7430" max="7431" width="8.28515625" style="28" customWidth="1"/>
    <col min="7432" max="7433" width="10.28515625" style="28" customWidth="1"/>
    <col min="7434" max="7434" width="15.7109375" style="28" customWidth="1"/>
    <col min="7435" max="7680" width="9.140625" style="28"/>
    <col min="7681" max="7681" width="4.28515625" style="28" customWidth="1"/>
    <col min="7682" max="7682" width="9.28515625" style="28" customWidth="1"/>
    <col min="7683" max="7683" width="36.7109375" style="28" customWidth="1"/>
    <col min="7684" max="7685" width="6.7109375" style="28" customWidth="1"/>
    <col min="7686" max="7687" width="8.28515625" style="28" customWidth="1"/>
    <col min="7688" max="7689" width="10.28515625" style="28" customWidth="1"/>
    <col min="7690" max="7690" width="15.7109375" style="28" customWidth="1"/>
    <col min="7691" max="7936" width="9.140625" style="28"/>
    <col min="7937" max="7937" width="4.28515625" style="28" customWidth="1"/>
    <col min="7938" max="7938" width="9.28515625" style="28" customWidth="1"/>
    <col min="7939" max="7939" width="36.7109375" style="28" customWidth="1"/>
    <col min="7940" max="7941" width="6.7109375" style="28" customWidth="1"/>
    <col min="7942" max="7943" width="8.28515625" style="28" customWidth="1"/>
    <col min="7944" max="7945" width="10.28515625" style="28" customWidth="1"/>
    <col min="7946" max="7946" width="15.7109375" style="28" customWidth="1"/>
    <col min="7947" max="8192" width="9.140625" style="28"/>
    <col min="8193" max="8193" width="4.28515625" style="28" customWidth="1"/>
    <col min="8194" max="8194" width="9.28515625" style="28" customWidth="1"/>
    <col min="8195" max="8195" width="36.7109375" style="28" customWidth="1"/>
    <col min="8196" max="8197" width="6.7109375" style="28" customWidth="1"/>
    <col min="8198" max="8199" width="8.28515625" style="28" customWidth="1"/>
    <col min="8200" max="8201" width="10.28515625" style="28" customWidth="1"/>
    <col min="8202" max="8202" width="15.7109375" style="28" customWidth="1"/>
    <col min="8203" max="8448" width="9.140625" style="28"/>
    <col min="8449" max="8449" width="4.28515625" style="28" customWidth="1"/>
    <col min="8450" max="8450" width="9.28515625" style="28" customWidth="1"/>
    <col min="8451" max="8451" width="36.7109375" style="28" customWidth="1"/>
    <col min="8452" max="8453" width="6.7109375" style="28" customWidth="1"/>
    <col min="8454" max="8455" width="8.28515625" style="28" customWidth="1"/>
    <col min="8456" max="8457" width="10.28515625" style="28" customWidth="1"/>
    <col min="8458" max="8458" width="15.7109375" style="28" customWidth="1"/>
    <col min="8459" max="8704" width="9.140625" style="28"/>
    <col min="8705" max="8705" width="4.28515625" style="28" customWidth="1"/>
    <col min="8706" max="8706" width="9.28515625" style="28" customWidth="1"/>
    <col min="8707" max="8707" width="36.7109375" style="28" customWidth="1"/>
    <col min="8708" max="8709" width="6.7109375" style="28" customWidth="1"/>
    <col min="8710" max="8711" width="8.28515625" style="28" customWidth="1"/>
    <col min="8712" max="8713" width="10.28515625" style="28" customWidth="1"/>
    <col min="8714" max="8714" width="15.7109375" style="28" customWidth="1"/>
    <col min="8715" max="8960" width="9.140625" style="28"/>
    <col min="8961" max="8961" width="4.28515625" style="28" customWidth="1"/>
    <col min="8962" max="8962" width="9.28515625" style="28" customWidth="1"/>
    <col min="8963" max="8963" width="36.7109375" style="28" customWidth="1"/>
    <col min="8964" max="8965" width="6.7109375" style="28" customWidth="1"/>
    <col min="8966" max="8967" width="8.28515625" style="28" customWidth="1"/>
    <col min="8968" max="8969" width="10.28515625" style="28" customWidth="1"/>
    <col min="8970" max="8970" width="15.7109375" style="28" customWidth="1"/>
    <col min="8971" max="9216" width="9.140625" style="28"/>
    <col min="9217" max="9217" width="4.28515625" style="28" customWidth="1"/>
    <col min="9218" max="9218" width="9.28515625" style="28" customWidth="1"/>
    <col min="9219" max="9219" width="36.7109375" style="28" customWidth="1"/>
    <col min="9220" max="9221" width="6.7109375" style="28" customWidth="1"/>
    <col min="9222" max="9223" width="8.28515625" style="28" customWidth="1"/>
    <col min="9224" max="9225" width="10.28515625" style="28" customWidth="1"/>
    <col min="9226" max="9226" width="15.7109375" style="28" customWidth="1"/>
    <col min="9227" max="9472" width="9.140625" style="28"/>
    <col min="9473" max="9473" width="4.28515625" style="28" customWidth="1"/>
    <col min="9474" max="9474" width="9.28515625" style="28" customWidth="1"/>
    <col min="9475" max="9475" width="36.7109375" style="28" customWidth="1"/>
    <col min="9476" max="9477" width="6.7109375" style="28" customWidth="1"/>
    <col min="9478" max="9479" width="8.28515625" style="28" customWidth="1"/>
    <col min="9480" max="9481" width="10.28515625" style="28" customWidth="1"/>
    <col min="9482" max="9482" width="15.7109375" style="28" customWidth="1"/>
    <col min="9483" max="9728" width="9.140625" style="28"/>
    <col min="9729" max="9729" width="4.28515625" style="28" customWidth="1"/>
    <col min="9730" max="9730" width="9.28515625" style="28" customWidth="1"/>
    <col min="9731" max="9731" width="36.7109375" style="28" customWidth="1"/>
    <col min="9732" max="9733" width="6.7109375" style="28" customWidth="1"/>
    <col min="9734" max="9735" width="8.28515625" style="28" customWidth="1"/>
    <col min="9736" max="9737" width="10.28515625" style="28" customWidth="1"/>
    <col min="9738" max="9738" width="15.7109375" style="28" customWidth="1"/>
    <col min="9739" max="9984" width="9.140625" style="28"/>
    <col min="9985" max="9985" width="4.28515625" style="28" customWidth="1"/>
    <col min="9986" max="9986" width="9.28515625" style="28" customWidth="1"/>
    <col min="9987" max="9987" width="36.7109375" style="28" customWidth="1"/>
    <col min="9988" max="9989" width="6.7109375" style="28" customWidth="1"/>
    <col min="9990" max="9991" width="8.28515625" style="28" customWidth="1"/>
    <col min="9992" max="9993" width="10.28515625" style="28" customWidth="1"/>
    <col min="9994" max="9994" width="15.7109375" style="28" customWidth="1"/>
    <col min="9995" max="10240" width="9.140625" style="28"/>
    <col min="10241" max="10241" width="4.28515625" style="28" customWidth="1"/>
    <col min="10242" max="10242" width="9.28515625" style="28" customWidth="1"/>
    <col min="10243" max="10243" width="36.7109375" style="28" customWidth="1"/>
    <col min="10244" max="10245" width="6.7109375" style="28" customWidth="1"/>
    <col min="10246" max="10247" width="8.28515625" style="28" customWidth="1"/>
    <col min="10248" max="10249" width="10.28515625" style="28" customWidth="1"/>
    <col min="10250" max="10250" width="15.7109375" style="28" customWidth="1"/>
    <col min="10251" max="10496" width="9.140625" style="28"/>
    <col min="10497" max="10497" width="4.28515625" style="28" customWidth="1"/>
    <col min="10498" max="10498" width="9.28515625" style="28" customWidth="1"/>
    <col min="10499" max="10499" width="36.7109375" style="28" customWidth="1"/>
    <col min="10500" max="10501" width="6.7109375" style="28" customWidth="1"/>
    <col min="10502" max="10503" width="8.28515625" style="28" customWidth="1"/>
    <col min="10504" max="10505" width="10.28515625" style="28" customWidth="1"/>
    <col min="10506" max="10506" width="15.7109375" style="28" customWidth="1"/>
    <col min="10507" max="10752" width="9.140625" style="28"/>
    <col min="10753" max="10753" width="4.28515625" style="28" customWidth="1"/>
    <col min="10754" max="10754" width="9.28515625" style="28" customWidth="1"/>
    <col min="10755" max="10755" width="36.7109375" style="28" customWidth="1"/>
    <col min="10756" max="10757" width="6.7109375" style="28" customWidth="1"/>
    <col min="10758" max="10759" width="8.28515625" style="28" customWidth="1"/>
    <col min="10760" max="10761" width="10.28515625" style="28" customWidth="1"/>
    <col min="10762" max="10762" width="15.7109375" style="28" customWidth="1"/>
    <col min="10763" max="11008" width="9.140625" style="28"/>
    <col min="11009" max="11009" width="4.28515625" style="28" customWidth="1"/>
    <col min="11010" max="11010" width="9.28515625" style="28" customWidth="1"/>
    <col min="11011" max="11011" width="36.7109375" style="28" customWidth="1"/>
    <col min="11012" max="11013" width="6.7109375" style="28" customWidth="1"/>
    <col min="11014" max="11015" width="8.28515625" style="28" customWidth="1"/>
    <col min="11016" max="11017" width="10.28515625" style="28" customWidth="1"/>
    <col min="11018" max="11018" width="15.7109375" style="28" customWidth="1"/>
    <col min="11019" max="11264" width="9.140625" style="28"/>
    <col min="11265" max="11265" width="4.28515625" style="28" customWidth="1"/>
    <col min="11266" max="11266" width="9.28515625" style="28" customWidth="1"/>
    <col min="11267" max="11267" width="36.7109375" style="28" customWidth="1"/>
    <col min="11268" max="11269" width="6.7109375" style="28" customWidth="1"/>
    <col min="11270" max="11271" width="8.28515625" style="28" customWidth="1"/>
    <col min="11272" max="11273" width="10.28515625" style="28" customWidth="1"/>
    <col min="11274" max="11274" width="15.7109375" style="28" customWidth="1"/>
    <col min="11275" max="11520" width="9.140625" style="28"/>
    <col min="11521" max="11521" width="4.28515625" style="28" customWidth="1"/>
    <col min="11522" max="11522" width="9.28515625" style="28" customWidth="1"/>
    <col min="11523" max="11523" width="36.7109375" style="28" customWidth="1"/>
    <col min="11524" max="11525" width="6.7109375" style="28" customWidth="1"/>
    <col min="11526" max="11527" width="8.28515625" style="28" customWidth="1"/>
    <col min="11528" max="11529" width="10.28515625" style="28" customWidth="1"/>
    <col min="11530" max="11530" width="15.7109375" style="28" customWidth="1"/>
    <col min="11531" max="11776" width="9.140625" style="28"/>
    <col min="11777" max="11777" width="4.28515625" style="28" customWidth="1"/>
    <col min="11778" max="11778" width="9.28515625" style="28" customWidth="1"/>
    <col min="11779" max="11779" width="36.7109375" style="28" customWidth="1"/>
    <col min="11780" max="11781" width="6.7109375" style="28" customWidth="1"/>
    <col min="11782" max="11783" width="8.28515625" style="28" customWidth="1"/>
    <col min="11784" max="11785" width="10.28515625" style="28" customWidth="1"/>
    <col min="11786" max="11786" width="15.7109375" style="28" customWidth="1"/>
    <col min="11787" max="12032" width="9.140625" style="28"/>
    <col min="12033" max="12033" width="4.28515625" style="28" customWidth="1"/>
    <col min="12034" max="12034" width="9.28515625" style="28" customWidth="1"/>
    <col min="12035" max="12035" width="36.7109375" style="28" customWidth="1"/>
    <col min="12036" max="12037" width="6.7109375" style="28" customWidth="1"/>
    <col min="12038" max="12039" width="8.28515625" style="28" customWidth="1"/>
    <col min="12040" max="12041" width="10.28515625" style="28" customWidth="1"/>
    <col min="12042" max="12042" width="15.7109375" style="28" customWidth="1"/>
    <col min="12043" max="12288" width="9.140625" style="28"/>
    <col min="12289" max="12289" width="4.28515625" style="28" customWidth="1"/>
    <col min="12290" max="12290" width="9.28515625" style="28" customWidth="1"/>
    <col min="12291" max="12291" width="36.7109375" style="28" customWidth="1"/>
    <col min="12292" max="12293" width="6.7109375" style="28" customWidth="1"/>
    <col min="12294" max="12295" width="8.28515625" style="28" customWidth="1"/>
    <col min="12296" max="12297" width="10.28515625" style="28" customWidth="1"/>
    <col min="12298" max="12298" width="15.7109375" style="28" customWidth="1"/>
    <col min="12299" max="12544" width="9.140625" style="28"/>
    <col min="12545" max="12545" width="4.28515625" style="28" customWidth="1"/>
    <col min="12546" max="12546" width="9.28515625" style="28" customWidth="1"/>
    <col min="12547" max="12547" width="36.7109375" style="28" customWidth="1"/>
    <col min="12548" max="12549" width="6.7109375" style="28" customWidth="1"/>
    <col min="12550" max="12551" width="8.28515625" style="28" customWidth="1"/>
    <col min="12552" max="12553" width="10.28515625" style="28" customWidth="1"/>
    <col min="12554" max="12554" width="15.7109375" style="28" customWidth="1"/>
    <col min="12555" max="12800" width="9.140625" style="28"/>
    <col min="12801" max="12801" width="4.28515625" style="28" customWidth="1"/>
    <col min="12802" max="12802" width="9.28515625" style="28" customWidth="1"/>
    <col min="12803" max="12803" width="36.7109375" style="28" customWidth="1"/>
    <col min="12804" max="12805" width="6.7109375" style="28" customWidth="1"/>
    <col min="12806" max="12807" width="8.28515625" style="28" customWidth="1"/>
    <col min="12808" max="12809" width="10.28515625" style="28" customWidth="1"/>
    <col min="12810" max="12810" width="15.7109375" style="28" customWidth="1"/>
    <col min="12811" max="13056" width="9.140625" style="28"/>
    <col min="13057" max="13057" width="4.28515625" style="28" customWidth="1"/>
    <col min="13058" max="13058" width="9.28515625" style="28" customWidth="1"/>
    <col min="13059" max="13059" width="36.7109375" style="28" customWidth="1"/>
    <col min="13060" max="13061" width="6.7109375" style="28" customWidth="1"/>
    <col min="13062" max="13063" width="8.28515625" style="28" customWidth="1"/>
    <col min="13064" max="13065" width="10.28515625" style="28" customWidth="1"/>
    <col min="13066" max="13066" width="15.7109375" style="28" customWidth="1"/>
    <col min="13067" max="13312" width="9.140625" style="28"/>
    <col min="13313" max="13313" width="4.28515625" style="28" customWidth="1"/>
    <col min="13314" max="13314" width="9.28515625" style="28" customWidth="1"/>
    <col min="13315" max="13315" width="36.7109375" style="28" customWidth="1"/>
    <col min="13316" max="13317" width="6.7109375" style="28" customWidth="1"/>
    <col min="13318" max="13319" width="8.28515625" style="28" customWidth="1"/>
    <col min="13320" max="13321" width="10.28515625" style="28" customWidth="1"/>
    <col min="13322" max="13322" width="15.7109375" style="28" customWidth="1"/>
    <col min="13323" max="13568" width="9.140625" style="28"/>
    <col min="13569" max="13569" width="4.28515625" style="28" customWidth="1"/>
    <col min="13570" max="13570" width="9.28515625" style="28" customWidth="1"/>
    <col min="13571" max="13571" width="36.7109375" style="28" customWidth="1"/>
    <col min="13572" max="13573" width="6.7109375" style="28" customWidth="1"/>
    <col min="13574" max="13575" width="8.28515625" style="28" customWidth="1"/>
    <col min="13576" max="13577" width="10.28515625" style="28" customWidth="1"/>
    <col min="13578" max="13578" width="15.7109375" style="28" customWidth="1"/>
    <col min="13579" max="13824" width="9.140625" style="28"/>
    <col min="13825" max="13825" width="4.28515625" style="28" customWidth="1"/>
    <col min="13826" max="13826" width="9.28515625" style="28" customWidth="1"/>
    <col min="13827" max="13827" width="36.7109375" style="28" customWidth="1"/>
    <col min="13828" max="13829" width="6.7109375" style="28" customWidth="1"/>
    <col min="13830" max="13831" width="8.28515625" style="28" customWidth="1"/>
    <col min="13832" max="13833" width="10.28515625" style="28" customWidth="1"/>
    <col min="13834" max="13834" width="15.7109375" style="28" customWidth="1"/>
    <col min="13835" max="14080" width="9.140625" style="28"/>
    <col min="14081" max="14081" width="4.28515625" style="28" customWidth="1"/>
    <col min="14082" max="14082" width="9.28515625" style="28" customWidth="1"/>
    <col min="14083" max="14083" width="36.7109375" style="28" customWidth="1"/>
    <col min="14084" max="14085" width="6.7109375" style="28" customWidth="1"/>
    <col min="14086" max="14087" width="8.28515625" style="28" customWidth="1"/>
    <col min="14088" max="14089" width="10.28515625" style="28" customWidth="1"/>
    <col min="14090" max="14090" width="15.7109375" style="28" customWidth="1"/>
    <col min="14091" max="14336" width="9.140625" style="28"/>
    <col min="14337" max="14337" width="4.28515625" style="28" customWidth="1"/>
    <col min="14338" max="14338" width="9.28515625" style="28" customWidth="1"/>
    <col min="14339" max="14339" width="36.7109375" style="28" customWidth="1"/>
    <col min="14340" max="14341" width="6.7109375" style="28" customWidth="1"/>
    <col min="14342" max="14343" width="8.28515625" style="28" customWidth="1"/>
    <col min="14344" max="14345" width="10.28515625" style="28" customWidth="1"/>
    <col min="14346" max="14346" width="15.7109375" style="28" customWidth="1"/>
    <col min="14347" max="14592" width="9.140625" style="28"/>
    <col min="14593" max="14593" width="4.28515625" style="28" customWidth="1"/>
    <col min="14594" max="14594" width="9.28515625" style="28" customWidth="1"/>
    <col min="14595" max="14595" width="36.7109375" style="28" customWidth="1"/>
    <col min="14596" max="14597" width="6.7109375" style="28" customWidth="1"/>
    <col min="14598" max="14599" width="8.28515625" style="28" customWidth="1"/>
    <col min="14600" max="14601" width="10.28515625" style="28" customWidth="1"/>
    <col min="14602" max="14602" width="15.7109375" style="28" customWidth="1"/>
    <col min="14603" max="14848" width="9.140625" style="28"/>
    <col min="14849" max="14849" width="4.28515625" style="28" customWidth="1"/>
    <col min="14850" max="14850" width="9.28515625" style="28" customWidth="1"/>
    <col min="14851" max="14851" width="36.7109375" style="28" customWidth="1"/>
    <col min="14852" max="14853" width="6.7109375" style="28" customWidth="1"/>
    <col min="14854" max="14855" width="8.28515625" style="28" customWidth="1"/>
    <col min="14856" max="14857" width="10.28515625" style="28" customWidth="1"/>
    <col min="14858" max="14858" width="15.7109375" style="28" customWidth="1"/>
    <col min="14859" max="15104" width="9.140625" style="28"/>
    <col min="15105" max="15105" width="4.28515625" style="28" customWidth="1"/>
    <col min="15106" max="15106" width="9.28515625" style="28" customWidth="1"/>
    <col min="15107" max="15107" width="36.7109375" style="28" customWidth="1"/>
    <col min="15108" max="15109" width="6.7109375" style="28" customWidth="1"/>
    <col min="15110" max="15111" width="8.28515625" style="28" customWidth="1"/>
    <col min="15112" max="15113" width="10.28515625" style="28" customWidth="1"/>
    <col min="15114" max="15114" width="15.7109375" style="28" customWidth="1"/>
    <col min="15115" max="15360" width="9.140625" style="28"/>
    <col min="15361" max="15361" width="4.28515625" style="28" customWidth="1"/>
    <col min="15362" max="15362" width="9.28515625" style="28" customWidth="1"/>
    <col min="15363" max="15363" width="36.7109375" style="28" customWidth="1"/>
    <col min="15364" max="15365" width="6.7109375" style="28" customWidth="1"/>
    <col min="15366" max="15367" width="8.28515625" style="28" customWidth="1"/>
    <col min="15368" max="15369" width="10.28515625" style="28" customWidth="1"/>
    <col min="15370" max="15370" width="15.7109375" style="28" customWidth="1"/>
    <col min="15371" max="15616" width="9.140625" style="28"/>
    <col min="15617" max="15617" width="4.28515625" style="28" customWidth="1"/>
    <col min="15618" max="15618" width="9.28515625" style="28" customWidth="1"/>
    <col min="15619" max="15619" width="36.7109375" style="28" customWidth="1"/>
    <col min="15620" max="15621" width="6.7109375" style="28" customWidth="1"/>
    <col min="15622" max="15623" width="8.28515625" style="28" customWidth="1"/>
    <col min="15624" max="15625" width="10.28515625" style="28" customWidth="1"/>
    <col min="15626" max="15626" width="15.7109375" style="28" customWidth="1"/>
    <col min="15627" max="15872" width="9.140625" style="28"/>
    <col min="15873" max="15873" width="4.28515625" style="28" customWidth="1"/>
    <col min="15874" max="15874" width="9.28515625" style="28" customWidth="1"/>
    <col min="15875" max="15875" width="36.7109375" style="28" customWidth="1"/>
    <col min="15876" max="15877" width="6.7109375" style="28" customWidth="1"/>
    <col min="15878" max="15879" width="8.28515625" style="28" customWidth="1"/>
    <col min="15880" max="15881" width="10.28515625" style="28" customWidth="1"/>
    <col min="15882" max="15882" width="15.7109375" style="28" customWidth="1"/>
    <col min="15883" max="16128" width="9.140625" style="28"/>
    <col min="16129" max="16129" width="4.28515625" style="28" customWidth="1"/>
    <col min="16130" max="16130" width="9.28515625" style="28" customWidth="1"/>
    <col min="16131" max="16131" width="36.7109375" style="28" customWidth="1"/>
    <col min="16132" max="16133" width="6.7109375" style="28" customWidth="1"/>
    <col min="16134" max="16135" width="8.28515625" style="28" customWidth="1"/>
    <col min="16136" max="16137" width="10.28515625" style="28" customWidth="1"/>
    <col min="16138" max="16138" width="15.7109375" style="28" customWidth="1"/>
    <col min="16139" max="16384" width="9.140625" style="28"/>
  </cols>
  <sheetData>
    <row r="1" spans="1:12" s="27" customFormat="1" ht="25.5">
      <c r="A1" s="30" t="s">
        <v>71</v>
      </c>
      <c r="B1" s="31" t="s">
        <v>72</v>
      </c>
      <c r="C1" s="31" t="s">
        <v>73</v>
      </c>
      <c r="D1" s="32" t="s">
        <v>12</v>
      </c>
      <c r="E1" s="31" t="s">
        <v>74</v>
      </c>
      <c r="F1" s="32" t="s">
        <v>75</v>
      </c>
      <c r="G1" s="32" t="s">
        <v>76</v>
      </c>
      <c r="H1" s="32" t="s">
        <v>77</v>
      </c>
      <c r="I1" s="32" t="s">
        <v>78</v>
      </c>
      <c r="J1" s="33"/>
      <c r="K1" s="33"/>
      <c r="L1" s="33"/>
    </row>
    <row r="2" spans="1:12" ht="38.25">
      <c r="A2" s="34">
        <v>1</v>
      </c>
      <c r="B2" s="35" t="s">
        <v>104</v>
      </c>
      <c r="C2" s="35" t="s">
        <v>105</v>
      </c>
      <c r="D2" s="36">
        <v>12</v>
      </c>
      <c r="E2" s="35" t="s">
        <v>9</v>
      </c>
      <c r="H2" s="36">
        <f>ROUND(D2*F2, 0)</f>
        <v>0</v>
      </c>
      <c r="I2" s="36">
        <f>ROUND(D2*G2, 0)</f>
        <v>0</v>
      </c>
    </row>
    <row r="4" spans="1:12" ht="38.25">
      <c r="A4" s="34">
        <v>2</v>
      </c>
      <c r="B4" s="35" t="s">
        <v>106</v>
      </c>
      <c r="C4" s="35" t="s">
        <v>107</v>
      </c>
      <c r="D4" s="36">
        <v>12</v>
      </c>
      <c r="E4" s="35" t="s">
        <v>9</v>
      </c>
      <c r="H4" s="36">
        <f>ROUND(D4*F4, 0)</f>
        <v>0</v>
      </c>
      <c r="I4" s="36">
        <f>ROUND(D4*G4, 0)</f>
        <v>0</v>
      </c>
    </row>
    <row r="7" spans="1:12" s="29" customFormat="1">
      <c r="A7" s="30"/>
      <c r="B7" s="31"/>
      <c r="C7" s="31" t="s">
        <v>86</v>
      </c>
      <c r="D7" s="32"/>
      <c r="E7" s="31"/>
      <c r="F7" s="32"/>
      <c r="G7" s="32"/>
      <c r="H7" s="32">
        <f>ROUND(SUM(H2:H6),0)</f>
        <v>0</v>
      </c>
      <c r="I7" s="32">
        <f>ROUND(SUM(I2:I6),0)</f>
        <v>0</v>
      </c>
      <c r="J7" s="37"/>
      <c r="K7" s="37"/>
      <c r="L7" s="37"/>
    </row>
  </sheetData>
  <pageMargins left="0.2361111111111111" right="0.2361111111111111" top="0.69444444444444442" bottom="0.69444444444444442" header="0.41666666666666669" footer="0.41666666666666669"/>
  <pageSetup paperSize="9" scale="98" firstPageNumber="4294963191" orientation="portrait" useFirstPageNumber="1" r:id="rId1"/>
  <headerFooter>
    <oddHeader>&amp;L&amp;"Times New Roman CE,bold"&amp;10 Szabadidő és sport létesítmények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zoomScale="90" zoomScaleNormal="90" workbookViewId="0">
      <pane xSplit="1" ySplit="6" topLeftCell="B36" activePane="bottomRight" state="frozenSplit"/>
      <selection activeCell="C18" sqref="C18"/>
      <selection pane="topRight" activeCell="C18" sqref="C18"/>
      <selection pane="bottomLeft" activeCell="C18" sqref="C18"/>
      <selection pane="bottomRight" activeCell="E7" sqref="E7:F33"/>
    </sheetView>
  </sheetViews>
  <sheetFormatPr defaultRowHeight="14.25"/>
  <cols>
    <col min="1" max="1" width="7.140625" style="40" customWidth="1"/>
    <col min="2" max="2" width="35.140625" style="40" customWidth="1"/>
    <col min="3" max="3" width="8.28515625" style="8" customWidth="1"/>
    <col min="4" max="4" width="8.140625" style="8" customWidth="1"/>
    <col min="5" max="5" width="14.140625" style="8" customWidth="1"/>
    <col min="6" max="6" width="11.28515625" style="8" bestFit="1" customWidth="1"/>
    <col min="7" max="7" width="15.28515625" style="8" bestFit="1" customWidth="1"/>
    <col min="8" max="8" width="14.140625" style="8" bestFit="1" customWidth="1"/>
    <col min="9" max="9" width="14.85546875" style="8" customWidth="1"/>
    <col min="10" max="10" width="11.28515625" style="40" bestFit="1" customWidth="1"/>
    <col min="11" max="12" width="9.140625" style="40"/>
    <col min="13" max="16384" width="9.140625" style="1"/>
  </cols>
  <sheetData>
    <row r="1" spans="1:12" ht="18.75">
      <c r="A1" s="39" t="s">
        <v>26</v>
      </c>
      <c r="B1" s="39"/>
      <c r="C1" s="39"/>
      <c r="D1" s="39"/>
      <c r="E1" s="39"/>
      <c r="F1" s="39"/>
      <c r="G1" s="39"/>
      <c r="H1" s="39"/>
      <c r="I1" s="39"/>
    </row>
    <row r="2" spans="1:12" ht="18.75">
      <c r="A2" s="41"/>
      <c r="B2" s="42"/>
    </row>
    <row r="3" spans="1:12" ht="14.25" customHeight="1">
      <c r="A3" s="43" t="s">
        <v>42</v>
      </c>
      <c r="B3" s="43"/>
      <c r="C3" s="43"/>
      <c r="D3" s="43"/>
      <c r="E3" s="43"/>
      <c r="F3" s="43"/>
      <c r="G3" s="43"/>
      <c r="H3" s="43"/>
      <c r="I3" s="43"/>
    </row>
    <row r="4" spans="1:12" ht="15" thickBot="1"/>
    <row r="5" spans="1:12">
      <c r="A5" s="44" t="s">
        <v>10</v>
      </c>
      <c r="B5" s="5" t="s">
        <v>0</v>
      </c>
      <c r="C5" s="5" t="s">
        <v>6</v>
      </c>
      <c r="D5" s="5" t="s">
        <v>12</v>
      </c>
      <c r="E5" s="4" t="s">
        <v>1</v>
      </c>
      <c r="F5" s="5" t="s">
        <v>1</v>
      </c>
      <c r="G5" s="5" t="s">
        <v>5</v>
      </c>
      <c r="H5" s="5" t="s">
        <v>5</v>
      </c>
      <c r="I5" s="45" t="s">
        <v>4</v>
      </c>
    </row>
    <row r="6" spans="1:12" ht="17.25" customHeight="1" thickBot="1">
      <c r="A6" s="46" t="s">
        <v>11</v>
      </c>
      <c r="B6" s="7"/>
      <c r="C6" s="7" t="s">
        <v>7</v>
      </c>
      <c r="D6" s="7"/>
      <c r="E6" s="6" t="s">
        <v>2</v>
      </c>
      <c r="F6" s="7" t="s">
        <v>3</v>
      </c>
      <c r="G6" s="7" t="s">
        <v>14</v>
      </c>
      <c r="H6" s="7" t="s">
        <v>3</v>
      </c>
      <c r="I6" s="47" t="s">
        <v>13</v>
      </c>
    </row>
    <row r="7" spans="1:12" s="3" customFormat="1" ht="16.5">
      <c r="A7" s="44">
        <v>1</v>
      </c>
      <c r="B7" s="48" t="s">
        <v>25</v>
      </c>
      <c r="C7" s="49" t="s">
        <v>21</v>
      </c>
      <c r="D7" s="50">
        <v>46</v>
      </c>
      <c r="E7" s="9"/>
      <c r="F7" s="10"/>
      <c r="G7" s="51">
        <f t="shared" ref="G7:G32" si="0">+E7*D7</f>
        <v>0</v>
      </c>
      <c r="H7" s="51">
        <f t="shared" ref="H7:H32" si="1">+F7*D7</f>
        <v>0</v>
      </c>
      <c r="I7" s="52">
        <f t="shared" ref="I7:I32" si="2">+H7+G7</f>
        <v>0</v>
      </c>
      <c r="J7" s="53"/>
      <c r="K7" s="53"/>
      <c r="L7" s="53"/>
    </row>
    <row r="8" spans="1:12" s="3" customFormat="1" ht="16.5">
      <c r="A8" s="54">
        <f t="shared" ref="A8:A27" si="3">A7+1</f>
        <v>2</v>
      </c>
      <c r="B8" s="48" t="s">
        <v>29</v>
      </c>
      <c r="C8" s="49" t="s">
        <v>21</v>
      </c>
      <c r="D8" s="55">
        <v>108</v>
      </c>
      <c r="E8" s="12"/>
      <c r="F8" s="11"/>
      <c r="G8" s="13">
        <f t="shared" si="0"/>
        <v>0</v>
      </c>
      <c r="H8" s="13">
        <f t="shared" si="1"/>
        <v>0</v>
      </c>
      <c r="I8" s="56">
        <f t="shared" si="2"/>
        <v>0</v>
      </c>
      <c r="J8" s="53"/>
      <c r="K8" s="53"/>
      <c r="L8" s="53"/>
    </row>
    <row r="9" spans="1:12" s="2" customFormat="1" ht="16.5">
      <c r="A9" s="54">
        <f t="shared" si="3"/>
        <v>3</v>
      </c>
      <c r="B9" s="48" t="s">
        <v>15</v>
      </c>
      <c r="C9" s="49" t="s">
        <v>21</v>
      </c>
      <c r="D9" s="55">
        <v>21</v>
      </c>
      <c r="E9" s="11"/>
      <c r="F9" s="12"/>
      <c r="G9" s="14">
        <f t="shared" si="0"/>
        <v>0</v>
      </c>
      <c r="H9" s="13">
        <f t="shared" si="1"/>
        <v>0</v>
      </c>
      <c r="I9" s="56">
        <f t="shared" si="2"/>
        <v>0</v>
      </c>
      <c r="J9" s="57"/>
      <c r="K9" s="57"/>
      <c r="L9" s="57"/>
    </row>
    <row r="10" spans="1:12" s="2" customFormat="1" ht="28.5">
      <c r="A10" s="54">
        <f t="shared" si="3"/>
        <v>4</v>
      </c>
      <c r="B10" s="48" t="s">
        <v>16</v>
      </c>
      <c r="C10" s="49" t="s">
        <v>21</v>
      </c>
      <c r="D10" s="55">
        <v>8</v>
      </c>
      <c r="E10" s="11"/>
      <c r="F10" s="12"/>
      <c r="G10" s="14">
        <f t="shared" si="0"/>
        <v>0</v>
      </c>
      <c r="H10" s="13">
        <f t="shared" si="1"/>
        <v>0</v>
      </c>
      <c r="I10" s="56">
        <f t="shared" si="2"/>
        <v>0</v>
      </c>
      <c r="J10" s="57"/>
      <c r="K10" s="57"/>
      <c r="L10" s="57"/>
    </row>
    <row r="11" spans="1:12" s="2" customFormat="1" ht="28.5">
      <c r="A11" s="54">
        <f t="shared" si="3"/>
        <v>5</v>
      </c>
      <c r="B11" s="48" t="s">
        <v>27</v>
      </c>
      <c r="C11" s="49" t="s">
        <v>8</v>
      </c>
      <c r="D11" s="55">
        <v>145</v>
      </c>
      <c r="E11" s="11"/>
      <c r="F11" s="12"/>
      <c r="G11" s="14">
        <f t="shared" si="0"/>
        <v>0</v>
      </c>
      <c r="H11" s="13">
        <f t="shared" si="1"/>
        <v>0</v>
      </c>
      <c r="I11" s="56">
        <f t="shared" si="2"/>
        <v>0</v>
      </c>
      <c r="J11" s="57"/>
      <c r="K11" s="57"/>
      <c r="L11" s="57"/>
    </row>
    <row r="12" spans="1:12" s="2" customFormat="1" ht="28.5">
      <c r="A12" s="54">
        <f t="shared" si="3"/>
        <v>6</v>
      </c>
      <c r="B12" s="48" t="s">
        <v>17</v>
      </c>
      <c r="C12" s="49" t="s">
        <v>8</v>
      </c>
      <c r="D12" s="55">
        <v>290</v>
      </c>
      <c r="E12" s="11"/>
      <c r="F12" s="12"/>
      <c r="G12" s="14">
        <f t="shared" si="0"/>
        <v>0</v>
      </c>
      <c r="H12" s="13">
        <f t="shared" si="1"/>
        <v>0</v>
      </c>
      <c r="I12" s="56">
        <f t="shared" si="2"/>
        <v>0</v>
      </c>
      <c r="J12" s="57"/>
      <c r="K12" s="57"/>
      <c r="L12" s="57"/>
    </row>
    <row r="13" spans="1:12" s="2" customFormat="1" ht="28.5">
      <c r="A13" s="54">
        <f t="shared" si="3"/>
        <v>7</v>
      </c>
      <c r="B13" s="48" t="s">
        <v>22</v>
      </c>
      <c r="C13" s="49" t="s">
        <v>8</v>
      </c>
      <c r="D13" s="55">
        <v>1250</v>
      </c>
      <c r="E13" s="11"/>
      <c r="F13" s="12"/>
      <c r="G13" s="14">
        <f t="shared" si="0"/>
        <v>0</v>
      </c>
      <c r="H13" s="13">
        <f t="shared" si="1"/>
        <v>0</v>
      </c>
      <c r="I13" s="56">
        <f t="shared" si="2"/>
        <v>0</v>
      </c>
      <c r="J13" s="57"/>
      <c r="K13" s="57"/>
      <c r="L13" s="57"/>
    </row>
    <row r="14" spans="1:12" s="2" customFormat="1" ht="57">
      <c r="A14" s="54">
        <f t="shared" si="3"/>
        <v>8</v>
      </c>
      <c r="B14" s="58" t="s">
        <v>23</v>
      </c>
      <c r="C14" s="49" t="s">
        <v>8</v>
      </c>
      <c r="D14" s="55">
        <v>550</v>
      </c>
      <c r="E14" s="11"/>
      <c r="F14" s="12"/>
      <c r="G14" s="14">
        <f t="shared" si="0"/>
        <v>0</v>
      </c>
      <c r="H14" s="13">
        <f t="shared" si="1"/>
        <v>0</v>
      </c>
      <c r="I14" s="56">
        <f t="shared" si="2"/>
        <v>0</v>
      </c>
      <c r="J14" s="57"/>
      <c r="K14" s="57"/>
      <c r="L14" s="57"/>
    </row>
    <row r="15" spans="1:12" s="2" customFormat="1" ht="29.45" customHeight="1">
      <c r="A15" s="54">
        <f t="shared" si="3"/>
        <v>9</v>
      </c>
      <c r="B15" s="58" t="s">
        <v>41</v>
      </c>
      <c r="C15" s="49" t="s">
        <v>9</v>
      </c>
      <c r="D15" s="55">
        <v>3</v>
      </c>
      <c r="E15" s="11"/>
      <c r="F15" s="12"/>
      <c r="G15" s="14">
        <f t="shared" si="0"/>
        <v>0</v>
      </c>
      <c r="H15" s="13">
        <f t="shared" si="1"/>
        <v>0</v>
      </c>
      <c r="I15" s="56">
        <f t="shared" si="2"/>
        <v>0</v>
      </c>
      <c r="J15" s="57"/>
      <c r="K15" s="57"/>
      <c r="L15" s="57"/>
    </row>
    <row r="16" spans="1:12" s="2" customFormat="1" ht="42" customHeight="1">
      <c r="A16" s="54">
        <f t="shared" si="3"/>
        <v>10</v>
      </c>
      <c r="B16" s="58" t="s">
        <v>30</v>
      </c>
      <c r="C16" s="49" t="s">
        <v>9</v>
      </c>
      <c r="D16" s="59">
        <v>41</v>
      </c>
      <c r="E16" s="13"/>
      <c r="F16" s="14"/>
      <c r="G16" s="13">
        <f t="shared" si="0"/>
        <v>0</v>
      </c>
      <c r="H16" s="13">
        <f t="shared" si="1"/>
        <v>0</v>
      </c>
      <c r="I16" s="56">
        <f t="shared" si="2"/>
        <v>0</v>
      </c>
      <c r="J16" s="57"/>
      <c r="K16" s="57"/>
      <c r="L16" s="57"/>
    </row>
    <row r="17" spans="1:12" s="2" customFormat="1">
      <c r="A17" s="54">
        <f t="shared" si="3"/>
        <v>11</v>
      </c>
      <c r="B17" s="58" t="s">
        <v>31</v>
      </c>
      <c r="C17" s="49" t="s">
        <v>9</v>
      </c>
      <c r="D17" s="59">
        <v>41</v>
      </c>
      <c r="E17" s="13"/>
      <c r="F17" s="13"/>
      <c r="G17" s="13">
        <f t="shared" si="0"/>
        <v>0</v>
      </c>
      <c r="H17" s="13">
        <f t="shared" si="1"/>
        <v>0</v>
      </c>
      <c r="I17" s="56">
        <f t="shared" si="2"/>
        <v>0</v>
      </c>
      <c r="J17" s="57"/>
      <c r="K17" s="60"/>
      <c r="L17" s="57"/>
    </row>
    <row r="18" spans="1:12" s="2" customFormat="1" ht="42" customHeight="1">
      <c r="A18" s="54">
        <f t="shared" si="3"/>
        <v>12</v>
      </c>
      <c r="B18" s="58" t="s">
        <v>32</v>
      </c>
      <c r="C18" s="49" t="s">
        <v>9</v>
      </c>
      <c r="D18" s="59">
        <v>36</v>
      </c>
      <c r="E18" s="13"/>
      <c r="F18" s="14"/>
      <c r="G18" s="13">
        <f>+E18*D18</f>
        <v>0</v>
      </c>
      <c r="H18" s="13">
        <f>+F18*D18</f>
        <v>0</v>
      </c>
      <c r="I18" s="56">
        <f>+H18+G18</f>
        <v>0</v>
      </c>
      <c r="J18" s="57"/>
      <c r="K18" s="57"/>
      <c r="L18" s="57"/>
    </row>
    <row r="19" spans="1:12" s="2" customFormat="1">
      <c r="A19" s="54">
        <f t="shared" si="3"/>
        <v>13</v>
      </c>
      <c r="B19" s="58" t="s">
        <v>28</v>
      </c>
      <c r="C19" s="49" t="s">
        <v>9</v>
      </c>
      <c r="D19" s="59">
        <v>36</v>
      </c>
      <c r="E19" s="13"/>
      <c r="F19" s="13"/>
      <c r="G19" s="13">
        <f>+E19*D19</f>
        <v>0</v>
      </c>
      <c r="H19" s="13">
        <f>+F19*D19</f>
        <v>0</v>
      </c>
      <c r="I19" s="56">
        <f>+H19+G19</f>
        <v>0</v>
      </c>
      <c r="J19" s="57"/>
      <c r="K19" s="60"/>
      <c r="L19" s="57"/>
    </row>
    <row r="20" spans="1:12" s="2" customFormat="1" ht="42" customHeight="1">
      <c r="A20" s="54">
        <f t="shared" si="3"/>
        <v>14</v>
      </c>
      <c r="B20" s="58" t="s">
        <v>33</v>
      </c>
      <c r="C20" s="49" t="s">
        <v>9</v>
      </c>
      <c r="D20" s="59">
        <v>85</v>
      </c>
      <c r="E20" s="13"/>
      <c r="F20" s="14"/>
      <c r="G20" s="13">
        <f>+E20*D20</f>
        <v>0</v>
      </c>
      <c r="H20" s="13">
        <f>+F20*D20</f>
        <v>0</v>
      </c>
      <c r="I20" s="56">
        <f>+H20+G20</f>
        <v>0</v>
      </c>
      <c r="J20" s="57"/>
      <c r="K20" s="57"/>
      <c r="L20" s="57"/>
    </row>
    <row r="21" spans="1:12" s="2" customFormat="1" ht="57">
      <c r="A21" s="54">
        <f t="shared" si="3"/>
        <v>15</v>
      </c>
      <c r="B21" s="58" t="s">
        <v>34</v>
      </c>
      <c r="C21" s="49" t="s">
        <v>9</v>
      </c>
      <c r="D21" s="61">
        <v>18</v>
      </c>
      <c r="E21" s="13"/>
      <c r="F21" s="13"/>
      <c r="G21" s="13">
        <f t="shared" si="0"/>
        <v>0</v>
      </c>
      <c r="H21" s="13">
        <f t="shared" si="1"/>
        <v>0</v>
      </c>
      <c r="I21" s="56">
        <f t="shared" si="2"/>
        <v>0</v>
      </c>
      <c r="J21" s="57"/>
      <c r="K21" s="60"/>
      <c r="L21" s="57"/>
    </row>
    <row r="22" spans="1:12" s="2" customFormat="1" ht="28.5">
      <c r="A22" s="54">
        <f t="shared" si="3"/>
        <v>16</v>
      </c>
      <c r="B22" s="58" t="s">
        <v>36</v>
      </c>
      <c r="C22" s="49" t="s">
        <v>9</v>
      </c>
      <c r="D22" s="61">
        <v>1</v>
      </c>
      <c r="E22" s="15"/>
      <c r="F22" s="13"/>
      <c r="G22" s="13">
        <f t="shared" si="0"/>
        <v>0</v>
      </c>
      <c r="H22" s="13">
        <f t="shared" si="1"/>
        <v>0</v>
      </c>
      <c r="I22" s="56">
        <f t="shared" si="2"/>
        <v>0</v>
      </c>
      <c r="J22" s="57"/>
      <c r="K22" s="57"/>
      <c r="L22" s="57"/>
    </row>
    <row r="23" spans="1:12" s="2" customFormat="1" ht="42.75">
      <c r="A23" s="54">
        <f t="shared" si="3"/>
        <v>17</v>
      </c>
      <c r="B23" s="58" t="s">
        <v>35</v>
      </c>
      <c r="C23" s="49" t="s">
        <v>9</v>
      </c>
      <c r="D23" s="61">
        <v>4</v>
      </c>
      <c r="E23" s="15"/>
      <c r="F23" s="13"/>
      <c r="G23" s="13">
        <f t="shared" si="0"/>
        <v>0</v>
      </c>
      <c r="H23" s="13">
        <f t="shared" si="1"/>
        <v>0</v>
      </c>
      <c r="I23" s="56">
        <f t="shared" si="2"/>
        <v>0</v>
      </c>
      <c r="J23" s="57"/>
      <c r="K23" s="57"/>
      <c r="L23" s="57"/>
    </row>
    <row r="24" spans="1:12" s="2" customFormat="1">
      <c r="A24" s="54">
        <f t="shared" si="3"/>
        <v>18</v>
      </c>
      <c r="B24" s="58" t="s">
        <v>37</v>
      </c>
      <c r="C24" s="49" t="s">
        <v>9</v>
      </c>
      <c r="D24" s="61">
        <v>1</v>
      </c>
      <c r="E24" s="15"/>
      <c r="F24" s="13"/>
      <c r="G24" s="13">
        <f t="shared" si="0"/>
        <v>0</v>
      </c>
      <c r="H24" s="13">
        <f t="shared" si="1"/>
        <v>0</v>
      </c>
      <c r="I24" s="56">
        <f t="shared" si="2"/>
        <v>0</v>
      </c>
      <c r="J24" s="57"/>
      <c r="K24" s="57"/>
      <c r="L24" s="57"/>
    </row>
    <row r="25" spans="1:12" s="2" customFormat="1" ht="28.5">
      <c r="A25" s="54">
        <f t="shared" si="3"/>
        <v>19</v>
      </c>
      <c r="B25" s="58" t="s">
        <v>38</v>
      </c>
      <c r="C25" s="49" t="s">
        <v>9</v>
      </c>
      <c r="D25" s="61">
        <v>1</v>
      </c>
      <c r="E25" s="15"/>
      <c r="F25" s="13"/>
      <c r="G25" s="13">
        <f t="shared" si="0"/>
        <v>0</v>
      </c>
      <c r="H25" s="13">
        <f t="shared" si="1"/>
        <v>0</v>
      </c>
      <c r="I25" s="56">
        <f t="shared" si="2"/>
        <v>0</v>
      </c>
      <c r="J25" s="57"/>
      <c r="K25" s="57"/>
      <c r="L25" s="57"/>
    </row>
    <row r="26" spans="1:12" s="2" customFormat="1" ht="28.5">
      <c r="A26" s="54">
        <f t="shared" si="3"/>
        <v>20</v>
      </c>
      <c r="B26" s="58" t="s">
        <v>18</v>
      </c>
      <c r="C26" s="62" t="s">
        <v>8</v>
      </c>
      <c r="D26" s="61">
        <v>330</v>
      </c>
      <c r="E26" s="15"/>
      <c r="F26" s="13"/>
      <c r="G26" s="13">
        <f t="shared" si="0"/>
        <v>0</v>
      </c>
      <c r="H26" s="13">
        <f t="shared" si="1"/>
        <v>0</v>
      </c>
      <c r="I26" s="56">
        <f t="shared" si="2"/>
        <v>0</v>
      </c>
      <c r="J26" s="57"/>
      <c r="K26" s="57"/>
      <c r="L26" s="57"/>
    </row>
    <row r="27" spans="1:12" s="2" customFormat="1" ht="42.75">
      <c r="A27" s="54">
        <f t="shared" si="3"/>
        <v>21</v>
      </c>
      <c r="B27" s="58" t="s">
        <v>24</v>
      </c>
      <c r="C27" s="62" t="s">
        <v>8</v>
      </c>
      <c r="D27" s="61">
        <v>560</v>
      </c>
      <c r="E27" s="15"/>
      <c r="F27" s="13"/>
      <c r="G27" s="13">
        <f t="shared" si="0"/>
        <v>0</v>
      </c>
      <c r="H27" s="13">
        <f t="shared" si="1"/>
        <v>0</v>
      </c>
      <c r="I27" s="56">
        <f t="shared" si="2"/>
        <v>0</v>
      </c>
      <c r="J27" s="57"/>
      <c r="K27" s="57"/>
      <c r="L27" s="57"/>
    </row>
    <row r="28" spans="1:12" s="2" customFormat="1">
      <c r="A28" s="54">
        <v>22</v>
      </c>
      <c r="B28" s="58" t="s">
        <v>46</v>
      </c>
      <c r="C28" s="62" t="s">
        <v>9</v>
      </c>
      <c r="D28" s="61">
        <v>8</v>
      </c>
      <c r="E28" s="15"/>
      <c r="F28" s="13"/>
      <c r="G28" s="13">
        <f t="shared" si="0"/>
        <v>0</v>
      </c>
      <c r="H28" s="13">
        <f t="shared" si="1"/>
        <v>0</v>
      </c>
      <c r="I28" s="56">
        <f t="shared" si="2"/>
        <v>0</v>
      </c>
      <c r="J28" s="57"/>
      <c r="K28" s="57"/>
      <c r="L28" s="57"/>
    </row>
    <row r="29" spans="1:12" s="2" customFormat="1">
      <c r="A29" s="54">
        <v>23</v>
      </c>
      <c r="B29" s="58" t="s">
        <v>44</v>
      </c>
      <c r="C29" s="62" t="s">
        <v>9</v>
      </c>
      <c r="D29" s="61">
        <v>1</v>
      </c>
      <c r="E29" s="15"/>
      <c r="F29" s="13"/>
      <c r="G29" s="13">
        <f t="shared" si="0"/>
        <v>0</v>
      </c>
      <c r="H29" s="13">
        <f t="shared" si="1"/>
        <v>0</v>
      </c>
      <c r="I29" s="56">
        <f t="shared" si="2"/>
        <v>0</v>
      </c>
      <c r="J29" s="57"/>
      <c r="K29" s="57"/>
      <c r="L29" s="57"/>
    </row>
    <row r="30" spans="1:12" s="2" customFormat="1">
      <c r="A30" s="54">
        <v>24</v>
      </c>
      <c r="B30" s="58" t="s">
        <v>45</v>
      </c>
      <c r="C30" s="62" t="s">
        <v>9</v>
      </c>
      <c r="D30" s="61">
        <v>1</v>
      </c>
      <c r="E30" s="15"/>
      <c r="F30" s="13"/>
      <c r="G30" s="13">
        <f t="shared" si="0"/>
        <v>0</v>
      </c>
      <c r="H30" s="13">
        <f t="shared" si="1"/>
        <v>0</v>
      </c>
      <c r="I30" s="56">
        <f t="shared" si="2"/>
        <v>0</v>
      </c>
      <c r="J30" s="57"/>
      <c r="K30" s="57"/>
      <c r="L30" s="57"/>
    </row>
    <row r="31" spans="1:12" ht="28.5">
      <c r="A31" s="54">
        <v>25</v>
      </c>
      <c r="B31" s="58" t="s">
        <v>43</v>
      </c>
      <c r="C31" s="49" t="s">
        <v>9</v>
      </c>
      <c r="D31" s="61">
        <v>1</v>
      </c>
      <c r="E31" s="15"/>
      <c r="F31" s="13"/>
      <c r="G31" s="13">
        <f t="shared" si="0"/>
        <v>0</v>
      </c>
      <c r="H31" s="13">
        <f t="shared" si="1"/>
        <v>0</v>
      </c>
      <c r="I31" s="56">
        <f t="shared" si="2"/>
        <v>0</v>
      </c>
    </row>
    <row r="32" spans="1:12" ht="28.5">
      <c r="A32" s="54">
        <v>26</v>
      </c>
      <c r="B32" s="58" t="s">
        <v>47</v>
      </c>
      <c r="C32" s="49" t="s">
        <v>9</v>
      </c>
      <c r="D32" s="61">
        <v>1</v>
      </c>
      <c r="E32" s="15"/>
      <c r="F32" s="13"/>
      <c r="G32" s="13">
        <f t="shared" si="0"/>
        <v>0</v>
      </c>
      <c r="H32" s="13">
        <f t="shared" si="1"/>
        <v>0</v>
      </c>
      <c r="I32" s="56">
        <f t="shared" si="2"/>
        <v>0</v>
      </c>
    </row>
    <row r="33" spans="1:9" ht="57.75" thickBot="1">
      <c r="A33" s="54">
        <v>27</v>
      </c>
      <c r="B33" s="58" t="s">
        <v>39</v>
      </c>
      <c r="C33" s="49" t="s">
        <v>9</v>
      </c>
      <c r="D33" s="61">
        <v>2</v>
      </c>
      <c r="E33" s="15"/>
      <c r="F33" s="13"/>
      <c r="G33" s="13">
        <f>+E33*D33</f>
        <v>0</v>
      </c>
      <c r="H33" s="13">
        <f>+F33*D33</f>
        <v>0</v>
      </c>
      <c r="I33" s="56">
        <f>+H33+G33</f>
        <v>0</v>
      </c>
    </row>
    <row r="34" spans="1:9">
      <c r="A34" s="63"/>
      <c r="B34" s="63"/>
      <c r="C34" s="64"/>
      <c r="D34" s="64"/>
      <c r="E34" s="16"/>
      <c r="F34" s="16"/>
      <c r="G34" s="16"/>
      <c r="H34" s="16"/>
      <c r="I34" s="16"/>
    </row>
    <row r="35" spans="1:9" ht="15" thickBot="1">
      <c r="A35" s="65"/>
      <c r="B35" s="65"/>
      <c r="C35" s="66"/>
      <c r="D35" s="66"/>
    </row>
    <row r="36" spans="1:9">
      <c r="B36" s="67" t="s">
        <v>19</v>
      </c>
      <c r="C36" s="17"/>
      <c r="D36" s="17"/>
      <c r="E36" s="17"/>
      <c r="F36" s="20"/>
      <c r="G36" s="68">
        <f>SUM(G7:G35)</f>
        <v>0</v>
      </c>
      <c r="H36" s="68">
        <f>SUM(H7:H35)</f>
        <v>0</v>
      </c>
      <c r="I36" s="69">
        <f>SUM(I7:I35)</f>
        <v>0</v>
      </c>
    </row>
    <row r="37" spans="1:9">
      <c r="B37" s="70" t="s">
        <v>40</v>
      </c>
      <c r="C37" s="18"/>
      <c r="D37" s="18"/>
      <c r="E37" s="18"/>
      <c r="F37" s="21"/>
      <c r="G37" s="71">
        <f>G36*0.27</f>
        <v>0</v>
      </c>
      <c r="H37" s="71">
        <f>H36*0.27</f>
        <v>0</v>
      </c>
      <c r="I37" s="72">
        <f>I36*0.27</f>
        <v>0</v>
      </c>
    </row>
    <row r="38" spans="1:9" ht="15" thickBot="1">
      <c r="B38" s="73" t="s">
        <v>20</v>
      </c>
      <c r="C38" s="19"/>
      <c r="D38" s="19"/>
      <c r="E38" s="19"/>
      <c r="F38" s="22"/>
      <c r="G38" s="74">
        <f>G36+G37</f>
        <v>0</v>
      </c>
      <c r="H38" s="74">
        <f>H36+H37</f>
        <v>0</v>
      </c>
      <c r="I38" s="75">
        <f>I36+I37</f>
        <v>0</v>
      </c>
    </row>
  </sheetData>
  <mergeCells count="2">
    <mergeCell ref="A1:I1"/>
    <mergeCell ref="A3:I3"/>
  </mergeCells>
  <phoneticPr fontId="0" type="noConversion"/>
  <pageMargins left="0.78740157480314965" right="0.43307086614173229" top="1.1023622047244095" bottom="0.70866141732283472" header="0.51181102362204722" footer="0.51181102362204722"/>
  <pageSetup paperSize="9" scale="71" fitToHeight="4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topLeftCell="A4" workbookViewId="0">
      <selection activeCell="C18" sqref="C18"/>
    </sheetView>
  </sheetViews>
  <sheetFormatPr defaultRowHeight="12.75"/>
  <cols>
    <col min="1" max="12" width="9.140625" style="38"/>
  </cols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11</vt:i4>
      </vt:variant>
      <vt:variant>
        <vt:lpstr>Névvel ellátott tartományok</vt:lpstr>
      </vt:variant>
      <vt:variant>
        <vt:i4>1</vt:i4>
      </vt:variant>
    </vt:vector>
  </HeadingPairs>
  <TitlesOfParts>
    <vt:vector size="12" baseType="lpstr">
      <vt:lpstr>Záradék</vt:lpstr>
      <vt:lpstr>Összesítő</vt:lpstr>
      <vt:lpstr>Zsaluzás és állványozás</vt:lpstr>
      <vt:lpstr>Irtás, föld- és sziklamunka</vt:lpstr>
      <vt:lpstr>Síkalapozás</vt:lpstr>
      <vt:lpstr>Helyszíni beton és vasbeton mun</vt:lpstr>
      <vt:lpstr>Kőburkolat készítése</vt:lpstr>
      <vt:lpstr>Kert és parképítési munkák</vt:lpstr>
      <vt:lpstr>Szabadidő és sport létesítménye</vt:lpstr>
      <vt:lpstr>öntözés</vt:lpstr>
      <vt:lpstr>Munka1</vt:lpstr>
      <vt:lpstr>öntözés!Nyomtatási_cím</vt:lpstr>
    </vt:vector>
  </TitlesOfParts>
  <Company>,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Nagy Kornél</cp:lastModifiedBy>
  <cp:lastPrinted>2013-04-25T09:34:46Z</cp:lastPrinted>
  <dcterms:created xsi:type="dcterms:W3CDTF">2005-12-02T13:31:31Z</dcterms:created>
  <dcterms:modified xsi:type="dcterms:W3CDTF">2013-07-21T20:53:32Z</dcterms:modified>
</cp:coreProperties>
</file>