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60" windowWidth="7725" windowHeight="11640"/>
  </bookViews>
  <sheets>
    <sheet name="árazatl" sheetId="1" r:id="rId1"/>
    <sheet name="Munka3" sheetId="3" r:id="rId2"/>
    <sheet name="Munka5" sheetId="7" r:id="rId3"/>
    <sheet name="Munka4" sheetId="6" r:id="rId4"/>
  </sheets>
  <definedNames>
    <definedName name="_xlnm._FilterDatabase" localSheetId="0" hidden="1">árazatl!$A$3:$I$109</definedName>
    <definedName name="_xlnm.Print_Titles" localSheetId="0">árazatl!$3:$3</definedName>
  </definedNames>
  <calcPr calcId="145621" fullCalcOnLoad="1"/>
</workbook>
</file>

<file path=xl/calcChain.xml><?xml version="1.0" encoding="utf-8"?>
<calcChain xmlns="http://schemas.openxmlformats.org/spreadsheetml/2006/main">
  <c r="F54" i="1"/>
  <c r="F45"/>
  <c r="F46"/>
  <c r="F47"/>
  <c r="F48"/>
  <c r="F49"/>
  <c r="F50"/>
  <c r="F44"/>
  <c r="F36"/>
  <c r="F37"/>
  <c r="E238"/>
  <c r="D195"/>
  <c r="D194"/>
  <c r="D173"/>
  <c r="D192"/>
  <c r="E312"/>
  <c r="E311"/>
  <c r="E306"/>
  <c r="E305"/>
  <c r="E303"/>
  <c r="E302"/>
  <c r="E301"/>
  <c r="E300"/>
  <c r="E299"/>
  <c r="E298"/>
  <c r="E297"/>
  <c r="E295"/>
  <c r="E292"/>
  <c r="E291"/>
  <c r="E289"/>
  <c r="E288"/>
  <c r="E287"/>
  <c r="E286"/>
  <c r="E285"/>
  <c r="E283"/>
  <c r="E282"/>
  <c r="E280"/>
  <c r="E279"/>
  <c r="E278"/>
  <c r="E277"/>
  <c r="E276"/>
  <c r="E275"/>
  <c r="E274"/>
  <c r="E273"/>
  <c r="E272"/>
  <c r="E270"/>
  <c r="E269"/>
  <c r="E268"/>
  <c r="E267"/>
  <c r="E266"/>
  <c r="E265"/>
  <c r="E264"/>
  <c r="E263"/>
  <c r="E261"/>
  <c r="E260"/>
  <c r="E259"/>
  <c r="E258"/>
  <c r="E257"/>
  <c r="E256"/>
  <c r="E255"/>
  <c r="E253"/>
  <c r="E252"/>
  <c r="E251"/>
  <c r="E249"/>
  <c r="E248"/>
  <c r="E247"/>
  <c r="E246"/>
  <c r="E245"/>
  <c r="E244"/>
  <c r="E243"/>
  <c r="E242"/>
  <c r="E235"/>
  <c r="E233"/>
  <c r="E232"/>
  <c r="E231"/>
  <c r="E230"/>
  <c r="E229"/>
  <c r="E228"/>
  <c r="E227"/>
  <c r="E226"/>
  <c r="E225"/>
  <c r="E224"/>
  <c r="E223"/>
  <c r="E221"/>
  <c r="E220"/>
  <c r="E219"/>
  <c r="E218"/>
  <c r="E217"/>
  <c r="E216"/>
  <c r="E215"/>
  <c r="E213"/>
  <c r="E212"/>
  <c r="E211"/>
  <c r="E210"/>
  <c r="E209"/>
  <c r="E207"/>
  <c r="E206"/>
  <c r="E205"/>
  <c r="E204"/>
  <c r="E203"/>
  <c r="E202"/>
  <c r="E201"/>
  <c r="E200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7"/>
  <c r="E176"/>
  <c r="E175"/>
  <c r="E173"/>
  <c r="E171"/>
  <c r="E170"/>
  <c r="E169"/>
  <c r="E168"/>
  <c r="E167"/>
  <c r="E166"/>
  <c r="E165"/>
  <c r="E164"/>
  <c r="E163"/>
  <c r="E161"/>
  <c r="E160"/>
  <c r="E159"/>
  <c r="E158"/>
  <c r="E157"/>
  <c r="E156"/>
  <c r="E155"/>
  <c r="E154"/>
  <c r="E153"/>
  <c r="E152"/>
  <c r="E151"/>
  <c r="E150"/>
  <c r="E148"/>
  <c r="E147"/>
  <c r="E146"/>
  <c r="E145"/>
  <c r="E144"/>
  <c r="E143"/>
  <c r="E142"/>
  <c r="E141"/>
  <c r="E140"/>
  <c r="E139"/>
  <c r="E138"/>
  <c r="E137"/>
  <c r="E136"/>
  <c r="E134"/>
  <c r="E133"/>
  <c r="E132"/>
  <c r="E131"/>
  <c r="E130"/>
  <c r="E129"/>
  <c r="E128"/>
  <c r="E126"/>
  <c r="E125"/>
  <c r="E124"/>
  <c r="E121"/>
  <c r="E120"/>
  <c r="E119"/>
  <c r="E118"/>
  <c r="E117"/>
  <c r="E116"/>
  <c r="E115"/>
  <c r="E114"/>
  <c r="E113"/>
  <c r="E112"/>
  <c r="E111"/>
  <c r="E106"/>
  <c r="E105"/>
  <c r="E104"/>
  <c r="E103"/>
  <c r="E102"/>
  <c r="E101"/>
  <c r="E100"/>
  <c r="E99"/>
  <c r="E98"/>
  <c r="E96"/>
  <c r="E95"/>
  <c r="E94"/>
  <c r="E93"/>
  <c r="E91"/>
  <c r="E90"/>
  <c r="E89"/>
  <c r="E87"/>
  <c r="E86"/>
  <c r="E85"/>
  <c r="E84"/>
  <c r="E83"/>
  <c r="E81"/>
  <c r="E80"/>
  <c r="E79"/>
  <c r="E78"/>
  <c r="E77"/>
  <c r="E75"/>
  <c r="E74"/>
  <c r="E73"/>
  <c r="E72"/>
  <c r="E70"/>
  <c r="E66"/>
  <c r="E65"/>
  <c r="E64"/>
  <c r="E63"/>
  <c r="E62"/>
  <c r="E61"/>
  <c r="E60"/>
  <c r="E59"/>
  <c r="E58"/>
  <c r="E57"/>
  <c r="E56"/>
  <c r="E55"/>
  <c r="E54"/>
  <c r="E52"/>
  <c r="E51"/>
  <c r="E50"/>
  <c r="E49"/>
  <c r="E48"/>
  <c r="E47"/>
  <c r="E46"/>
  <c r="E45"/>
  <c r="E44"/>
  <c r="E42"/>
  <c r="E41"/>
  <c r="E40"/>
  <c r="E39"/>
  <c r="E38"/>
  <c r="E34"/>
  <c r="E33"/>
  <c r="E32"/>
  <c r="E31"/>
  <c r="E30"/>
  <c r="E29"/>
  <c r="E27"/>
  <c r="E24"/>
  <c r="E23"/>
  <c r="E22"/>
  <c r="E21"/>
  <c r="E20"/>
  <c r="E19"/>
  <c r="E18"/>
  <c r="E17"/>
  <c r="E15"/>
  <c r="E14"/>
  <c r="E13"/>
  <c r="E11"/>
  <c r="E10"/>
  <c r="E9"/>
  <c r="D53"/>
  <c r="E53"/>
  <c r="D26"/>
  <c r="E26"/>
  <c r="D7"/>
  <c r="E7"/>
  <c r="D8"/>
  <c r="E8"/>
  <c r="D6"/>
  <c r="E6"/>
  <c r="E239"/>
  <c r="F239"/>
  <c r="D15" i="3"/>
  <c r="D17"/>
  <c r="D16"/>
  <c r="B17"/>
  <c r="C17"/>
  <c r="F68" i="1"/>
  <c r="F69"/>
  <c r="F122"/>
  <c r="F123"/>
  <c r="F178"/>
  <c r="F179"/>
  <c r="F236"/>
  <c r="F237"/>
  <c r="F293"/>
  <c r="F294"/>
  <c r="F313"/>
  <c r="E36"/>
  <c r="E37"/>
  <c r="E68"/>
  <c r="E69"/>
  <c r="E122"/>
  <c r="E123"/>
  <c r="E178"/>
  <c r="E179"/>
  <c r="E236"/>
  <c r="E237"/>
  <c r="E293"/>
  <c r="E294"/>
  <c r="E313"/>
  <c r="F317"/>
  <c r="F315"/>
  <c r="E315"/>
  <c r="E317"/>
</calcChain>
</file>

<file path=xl/sharedStrings.xml><?xml version="1.0" encoding="utf-8"?>
<sst xmlns="http://schemas.openxmlformats.org/spreadsheetml/2006/main" count="372" uniqueCount="267">
  <si>
    <t>Megnevezés</t>
  </si>
  <si>
    <t>egységár</t>
  </si>
  <si>
    <t>anyag költség</t>
  </si>
  <si>
    <t>munkadíj</t>
  </si>
  <si>
    <t>mennyiség (db)</t>
  </si>
  <si>
    <t>ssz.</t>
  </si>
  <si>
    <t>25.</t>
  </si>
  <si>
    <t>27.</t>
  </si>
  <si>
    <t>30.</t>
  </si>
  <si>
    <t>35.</t>
  </si>
  <si>
    <t>36.</t>
  </si>
  <si>
    <t>ÖSSZESEN</t>
  </si>
  <si>
    <t>Vízóra</t>
  </si>
  <si>
    <t>Csőrögzítések</t>
  </si>
  <si>
    <t>Szivattyúk</t>
  </si>
  <si>
    <t>Próbaüzem</t>
  </si>
  <si>
    <t>Vegyszer</t>
  </si>
  <si>
    <t>Kezelési utasítás</t>
  </si>
  <si>
    <r>
      <t xml:space="preserve">Fenékbefúvó k.o. állítható </t>
    </r>
    <r>
      <rPr>
        <sz val="10"/>
        <rFont val="Symbol"/>
        <family val="1"/>
        <charset val="2"/>
      </rPr>
      <t xml:space="preserve">f </t>
    </r>
    <r>
      <rPr>
        <sz val="10"/>
        <rFont val="Arial CE"/>
        <family val="2"/>
        <charset val="238"/>
      </rPr>
      <t>63 csőre</t>
    </r>
  </si>
  <si>
    <t>ANYAGKÖLTSÉG:</t>
  </si>
  <si>
    <t>MUNKADÍJ:</t>
  </si>
  <si>
    <t>Nettó</t>
  </si>
  <si>
    <t>Bruttó</t>
  </si>
  <si>
    <t>ÖSSZESEN:</t>
  </si>
  <si>
    <t>27%ÁFA</t>
  </si>
  <si>
    <t>2"</t>
  </si>
  <si>
    <t>1/2"</t>
  </si>
  <si>
    <t>ÁTHOZAT</t>
  </si>
  <si>
    <t>Szűkítő, rövid PVC</t>
  </si>
  <si>
    <t>Átmeneti idom</t>
  </si>
  <si>
    <t>Hollander PVC</t>
  </si>
  <si>
    <t>Kötőgyűrü, lazakarimával PVC</t>
  </si>
  <si>
    <t>Végzáró kupak PVC</t>
  </si>
  <si>
    <t>Pillangó szelep</t>
  </si>
  <si>
    <t>pH/klór mérő-szabályozó egység mérőszondákkal, vezetékekkel. csatlakozással komplett kapcsolási rajz szerint tip: Dinax Genius Cl-pH</t>
  </si>
  <si>
    <t>Cl-pH fotometriás kézi mérő                  tip: Palintest Pooltest-3</t>
  </si>
  <si>
    <t>Zsompszivattyú Calpeda GM10</t>
  </si>
  <si>
    <t>Gépek, berendezések, szerelvények</t>
  </si>
  <si>
    <t>MOM OPSU DN50</t>
  </si>
  <si>
    <t xml:space="preserve">DN80 </t>
  </si>
  <si>
    <t>DN150</t>
  </si>
  <si>
    <t>Csővezetékek, idomok</t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</si>
  <si>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20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</si>
  <si>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25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</si>
  <si>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63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</si>
  <si>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75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</si>
  <si>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90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</si>
  <si>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</si>
  <si>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160</t>
    </r>
  </si>
  <si>
    <t>Nyomócsövek (m) PVC P10</t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</si>
  <si>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</t>
    </r>
  </si>
  <si>
    <r>
      <t>Ø</t>
    </r>
    <r>
      <rPr>
        <sz val="10"/>
        <rFont val="Arial CE"/>
        <charset val="238"/>
      </rPr>
      <t xml:space="preserve"> 20</t>
    </r>
  </si>
  <si>
    <r>
      <t>Ø</t>
    </r>
    <r>
      <rPr>
        <sz val="10"/>
        <rFont val="Arial CE"/>
        <charset val="238"/>
      </rPr>
      <t xml:space="preserve"> 25</t>
    </r>
  </si>
  <si>
    <r>
      <t>Ø</t>
    </r>
    <r>
      <rPr>
        <sz val="10"/>
        <rFont val="Arial CE"/>
        <charset val="238"/>
      </rPr>
      <t xml:space="preserve"> 50</t>
    </r>
  </si>
  <si>
    <r>
      <t>Ø</t>
    </r>
    <r>
      <rPr>
        <sz val="10"/>
        <rFont val="Arial CE"/>
        <charset val="238"/>
      </rPr>
      <t xml:space="preserve"> 63</t>
    </r>
  </si>
  <si>
    <r>
      <t>Ø</t>
    </r>
    <r>
      <rPr>
        <sz val="10"/>
        <rFont val="Arial CE"/>
        <charset val="238"/>
      </rPr>
      <t xml:space="preserve"> 90</t>
    </r>
  </si>
  <si>
    <r>
      <t>Ø</t>
    </r>
    <r>
      <rPr>
        <sz val="10"/>
        <rFont val="Arial CE"/>
        <charset val="238"/>
      </rPr>
      <t xml:space="preserve"> 160</t>
    </r>
  </si>
  <si>
    <r>
      <t>Könyök PVC 90</t>
    </r>
    <r>
      <rPr>
        <sz val="10"/>
        <rFont val="Arial"/>
        <charset val="238"/>
      </rPr>
      <t>°</t>
    </r>
    <r>
      <rPr>
        <sz val="10"/>
        <rFont val="Arial CE"/>
        <charset val="238"/>
      </rPr>
      <t xml:space="preserve"> </t>
    </r>
  </si>
  <si>
    <r>
      <t>Könyök PVC 45</t>
    </r>
    <r>
      <rPr>
        <sz val="10"/>
        <rFont val="Arial"/>
        <charset val="238"/>
      </rPr>
      <t>°</t>
    </r>
  </si>
  <si>
    <r>
      <t>T idom PVC 90</t>
    </r>
    <r>
      <rPr>
        <sz val="10"/>
        <rFont val="Arial"/>
        <charset val="238"/>
      </rPr>
      <t>°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</si>
  <si>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63/50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</si>
  <si>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63/32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</si>
  <si>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75/63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</si>
  <si>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90/63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</si>
  <si>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90/75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</si>
  <si>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110/63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</si>
  <si>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110/90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</si>
  <si>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160/110</t>
    </r>
  </si>
  <si>
    <r>
      <t>Ø</t>
    </r>
    <r>
      <rPr>
        <sz val="10"/>
        <rFont val="Arial CE"/>
        <charset val="238"/>
      </rPr>
      <t xml:space="preserve"> 63/2 "</t>
    </r>
  </si>
  <si>
    <r>
      <t>Ø</t>
    </r>
    <r>
      <rPr>
        <sz val="10"/>
        <rFont val="Arial CE"/>
        <charset val="238"/>
      </rPr>
      <t xml:space="preserve"> 25/ 3/4"</t>
    </r>
  </si>
  <si>
    <r>
      <t>Ø</t>
    </r>
    <r>
      <rPr>
        <sz val="10"/>
        <rFont val="Arial CE"/>
        <charset val="238"/>
      </rPr>
      <t xml:space="preserve"> 20/1/2 "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</si>
  <si>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</si>
  <si>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</si>
  <si>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</si>
  <si>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</si>
  <si>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</si>
  <si>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</si>
  <si>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</si>
  <si>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</si>
  <si>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</si>
  <si>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</si>
  <si>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</si>
  <si>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</si>
  <si>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</si>
  <si>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</si>
  <si>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20.</t>
  </si>
  <si>
    <t>21.</t>
  </si>
  <si>
    <t>22.</t>
  </si>
  <si>
    <t>Gömbcsap MOFÉM</t>
  </si>
  <si>
    <t>23.</t>
  </si>
  <si>
    <t>24.</t>
  </si>
  <si>
    <t>26.</t>
  </si>
  <si>
    <t>Lefolyó csövek, idomok</t>
  </si>
  <si>
    <r>
      <t>Ø</t>
    </r>
    <r>
      <rPr>
        <sz val="10"/>
        <rFont val="Arial CE"/>
        <charset val="238"/>
      </rPr>
      <t xml:space="preserve"> 110</t>
    </r>
  </si>
  <si>
    <t>Falátvezető idom PVC ill. KG PVC</t>
  </si>
  <si>
    <r>
      <t>Könyök 90</t>
    </r>
    <r>
      <rPr>
        <sz val="10"/>
        <rFont val="Arial"/>
        <charset val="238"/>
      </rPr>
      <t>°</t>
    </r>
    <r>
      <rPr>
        <sz val="10"/>
        <rFont val="Arial CE"/>
        <charset val="238"/>
      </rPr>
      <t xml:space="preserve"> PVC ill. KG PVC</t>
    </r>
  </si>
  <si>
    <r>
      <t>Könyök 45</t>
    </r>
    <r>
      <rPr>
        <sz val="10"/>
        <rFont val="Arial"/>
        <charset val="238"/>
      </rPr>
      <t>°</t>
    </r>
    <r>
      <rPr>
        <sz val="10"/>
        <rFont val="Arial CE"/>
        <charset val="238"/>
      </rPr>
      <t xml:space="preserve"> PVC ill. KG PVC</t>
    </r>
  </si>
  <si>
    <r>
      <t>Ágidom 45</t>
    </r>
    <r>
      <rPr>
        <sz val="10"/>
        <rFont val="Arial"/>
        <charset val="238"/>
      </rPr>
      <t>°</t>
    </r>
    <r>
      <rPr>
        <sz val="10"/>
        <rFont val="Arial CE"/>
        <charset val="238"/>
      </rPr>
      <t xml:space="preserve"> PVC ill. KG PVC</t>
    </r>
  </si>
  <si>
    <r>
      <t>Ágidom 90</t>
    </r>
    <r>
      <rPr>
        <sz val="10"/>
        <rFont val="Arial"/>
        <charset val="238"/>
      </rPr>
      <t>°</t>
    </r>
    <r>
      <rPr>
        <sz val="10"/>
        <rFont val="Arial CE"/>
        <charset val="238"/>
      </rPr>
      <t xml:space="preserve"> PVC ill. KG PVC</t>
    </r>
  </si>
  <si>
    <t>MINDÖSSZESEN</t>
  </si>
  <si>
    <r>
      <t>Lefolyó csövek PVC ill. KG PVC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(m)</t>
    </r>
  </si>
  <si>
    <t xml:space="preserve">  Költségvetési összesítő</t>
  </si>
  <si>
    <r>
      <t xml:space="preserve">H-M csaptelep fali kiöntőhöz </t>
    </r>
    <r>
      <rPr>
        <sz val="10"/>
        <color indexed="10"/>
        <rFont val="Arial CE"/>
        <charset val="238"/>
      </rPr>
      <t>Kludi Standard fali mosogató csaptelep</t>
    </r>
  </si>
  <si>
    <r>
      <t xml:space="preserve">Nyomásmérő 1/2"óra  63mm alsós 0-6bar </t>
    </r>
    <r>
      <rPr>
        <sz val="10"/>
        <color indexed="10"/>
        <rFont val="Arial CE"/>
        <charset val="238"/>
      </rPr>
      <t>nem kalibrált</t>
    </r>
  </si>
  <si>
    <r>
      <t xml:space="preserve">Visszacsapó szelep </t>
    </r>
    <r>
      <rPr>
        <sz val="10"/>
        <color indexed="10"/>
        <rFont val="Arial CE"/>
        <charset val="238"/>
      </rPr>
      <t>lazakarima és kötőgyűrű nélkül!</t>
    </r>
  </si>
  <si>
    <t>Hajfogó kosár k.o. perf. lemezből medence túlfolyó csőbe helyezve részletrajz szerint</t>
  </si>
  <si>
    <t>DN100</t>
  </si>
  <si>
    <t>37.</t>
  </si>
  <si>
    <t>38.</t>
  </si>
  <si>
    <t>39.</t>
  </si>
  <si>
    <t>40.</t>
  </si>
  <si>
    <t>41.</t>
  </si>
  <si>
    <t>42.</t>
  </si>
  <si>
    <r>
      <t>Karmantyú PVC ill. KG PVC</t>
    </r>
    <r>
      <rPr>
        <b/>
        <sz val="10"/>
        <rFont val="Arial CE"/>
        <charset val="238"/>
      </rPr>
      <t/>
    </r>
  </si>
  <si>
    <t>70.</t>
  </si>
  <si>
    <t>72.</t>
  </si>
  <si>
    <t>Stenner 85MPHP5 (pelyhesítő)</t>
  </si>
  <si>
    <t>Stenner 45MHP2 (Dinadox,Hipó,kénsav)</t>
  </si>
  <si>
    <t>MOM OPSU DN25</t>
  </si>
  <si>
    <t>MOM WP MFD DN65</t>
  </si>
  <si>
    <t>Vegyszertartály</t>
  </si>
  <si>
    <r>
      <t xml:space="preserve">Pótvíz vezetékre DN25 kétutú motoros szelep </t>
    </r>
    <r>
      <rPr>
        <sz val="10"/>
        <color indexed="10"/>
        <rFont val="Arial CE"/>
        <charset val="238"/>
      </rPr>
      <t>Siemens típus</t>
    </r>
  </si>
  <si>
    <r>
      <t xml:space="preserve">Átlátszó műa. cső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50 (m) kiegy. tárolók vízszint szab-hoz</t>
    </r>
  </si>
  <si>
    <t>MOM DN100 melegvizes</t>
  </si>
  <si>
    <t>DN 100</t>
  </si>
  <si>
    <t>DN 80</t>
  </si>
  <si>
    <t>19.</t>
  </si>
  <si>
    <t>DN50</t>
  </si>
  <si>
    <t>3/4"</t>
  </si>
  <si>
    <t>1"</t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</si>
  <si>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32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</si>
  <si>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32 PP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</si>
  <si>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 PP</t>
    </r>
  </si>
  <si>
    <r>
      <t>Ø</t>
    </r>
    <r>
      <rPr>
        <sz val="10"/>
        <rFont val="Arial CE"/>
        <charset val="238"/>
      </rPr>
      <t xml:space="preserve"> 32</t>
    </r>
  </si>
  <si>
    <r>
      <t>Ø</t>
    </r>
    <r>
      <rPr>
        <sz val="10"/>
        <rFont val="Arial CE"/>
        <charset val="238"/>
      </rPr>
      <t xml:space="preserve"> 75</t>
    </r>
  </si>
  <si>
    <r>
      <t>Ø</t>
    </r>
    <r>
      <rPr>
        <sz val="10"/>
        <rFont val="Arial CE"/>
        <charset val="238"/>
      </rPr>
      <t xml:space="preserve"> 110 PP</t>
    </r>
  </si>
  <si>
    <r>
      <t xml:space="preserve"> Ø</t>
    </r>
    <r>
      <rPr>
        <sz val="10"/>
        <rFont val="Arial CE"/>
        <charset val="238"/>
      </rPr>
      <t xml:space="preserve"> 32</t>
    </r>
  </si>
  <si>
    <r>
      <t xml:space="preserve"> Ø</t>
    </r>
    <r>
      <rPr>
        <sz val="10"/>
        <rFont val="Arial CE"/>
        <charset val="238"/>
      </rPr>
      <t xml:space="preserve"> 50</t>
    </r>
  </si>
  <si>
    <r>
      <t xml:space="preserve"> Ø</t>
    </r>
    <r>
      <rPr>
        <sz val="10"/>
        <rFont val="Arial CE"/>
        <charset val="238"/>
      </rPr>
      <t xml:space="preserve"> 63</t>
    </r>
  </si>
  <si>
    <r>
      <t xml:space="preserve"> Ø</t>
    </r>
    <r>
      <rPr>
        <sz val="10"/>
        <rFont val="Arial CE"/>
        <charset val="238"/>
      </rPr>
      <t xml:space="preserve"> 75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</si>
  <si>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32/20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</si>
  <si>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50/32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</si>
  <si>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75/50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</si>
  <si>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160/90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</si>
  <si>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63/32 PP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</si>
  <si>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110/63 PP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</si>
  <si>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110/90 PP</t>
    </r>
  </si>
  <si>
    <r>
      <t>Ø</t>
    </r>
    <r>
      <rPr>
        <sz val="10"/>
        <rFont val="Arial CE"/>
        <charset val="238"/>
      </rPr>
      <t xml:space="preserve"> 32/1" PP</t>
    </r>
  </si>
  <si>
    <r>
      <t>Ø</t>
    </r>
    <r>
      <rPr>
        <sz val="10"/>
        <rFont val="Arial CE"/>
        <charset val="238"/>
      </rPr>
      <t xml:space="preserve"> 32/1" </t>
    </r>
  </si>
  <si>
    <r>
      <t>Ø</t>
    </r>
    <r>
      <rPr>
        <sz val="10"/>
        <rFont val="Arial CE"/>
        <charset val="238"/>
      </rPr>
      <t xml:space="preserve"> 75/2 1/2 "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</si>
  <si>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 </t>
    </r>
  </si>
  <si>
    <t>Gömbcsap PVC</t>
  </si>
  <si>
    <t>Karmantyú PVC</t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</si>
  <si>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 flexibilis</t>
    </r>
  </si>
  <si>
    <r>
      <t>Ø</t>
    </r>
    <r>
      <rPr>
        <sz val="10"/>
        <rFont val="Arial CE"/>
        <charset val="238"/>
      </rPr>
      <t xml:space="preserve"> 110/63</t>
    </r>
  </si>
  <si>
    <t xml:space="preserve">Vegyszerátfejtő szivattyú   Finish-Thompson 1200l/h (hipóra, ill. savra)                  </t>
  </si>
  <si>
    <r>
      <t xml:space="preserve">Vízalatti világítótest kötődobozzal, 2.5m kábellel, beépítőtesttel 300W/db Astral </t>
    </r>
    <r>
      <rPr>
        <sz val="10"/>
        <color indexed="10"/>
        <rFont val="Arial CE"/>
        <charset val="238"/>
      </rPr>
      <t>Nr:07843</t>
    </r>
  </si>
  <si>
    <t>43.</t>
  </si>
  <si>
    <t>44.</t>
  </si>
  <si>
    <t>45.</t>
  </si>
  <si>
    <t>47.</t>
  </si>
  <si>
    <t>48.</t>
  </si>
  <si>
    <t>49.</t>
  </si>
  <si>
    <t>50.</t>
  </si>
  <si>
    <t>52.</t>
  </si>
  <si>
    <t>53.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</si>
  <si>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</si>
  <si>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</si>
  <si>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</si>
  <si>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</si>
  <si>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</si>
  <si>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</si>
  <si>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</si>
  <si>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</si>
  <si>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</si>
  <si>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TARTALÉK (10%)</t>
  </si>
  <si>
    <t>Szentes Fedett uszoda bővítés Wellness és  Élményfürdő egység vízgépészeti költségvetése</t>
  </si>
  <si>
    <r>
      <t xml:space="preserve">Szűrőtartály Ø2500mm, 1m zöldüveg szűrőtöltettel,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500öblítő tölcsérrel,</t>
    </r>
    <r>
      <rPr>
        <sz val="10"/>
        <rFont val="Arial CE"/>
        <charset val="238"/>
      </rP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160mm csatlakozással, 5db pillangó szelep rendszerrel, légtelenítővel, csőcsatlakozásokkal,  Astral Praga Nr:08696 </t>
    </r>
  </si>
  <si>
    <r>
      <t xml:space="preserve">Szűrőtartály Ø800mm, 1m zöldüveg szűrőtöltettel,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63mm hatutú szeleppel, légtelenítővel, csőcsatlakozásokkal,  Astral Delta 1000 Nr:36677</t>
    </r>
  </si>
  <si>
    <r>
      <t xml:space="preserve">Szűrőtartály Ø1200mm, 1m zöldüveg szűrőtöltettel,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75mm hatutú szeleppel, légtelenítővel, csőcsatlakozásokkal,  Astral Praga Nr:00688 </t>
    </r>
  </si>
  <si>
    <r>
      <t xml:space="preserve">Vegyszerszivattyú csatlakozókkal, 200m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6 vegyszervezetékkel</t>
    </r>
  </si>
  <si>
    <t>MOM DN80 melegvizes</t>
  </si>
  <si>
    <t>MOM OPSU DN15</t>
  </si>
  <si>
    <t>MOM OPSU DN40</t>
  </si>
  <si>
    <t>MOM WP MFD DN150</t>
  </si>
  <si>
    <t xml:space="preserve">Műa. 100l/tartály,                            PP70x70x50cm kármentővel </t>
  </si>
  <si>
    <t xml:space="preserve">Fenékürítő részletrajz szerint    </t>
  </si>
  <si>
    <r>
      <t xml:space="preserve">400x400x250mm </t>
    </r>
    <r>
      <rPr>
        <sz val="10"/>
        <rFont val="Arial CE"/>
        <charset val="238"/>
      </rPr>
      <t xml:space="preserve"> </t>
    </r>
  </si>
  <si>
    <r>
      <t xml:space="preserve">350x350x200mm </t>
    </r>
    <r>
      <rPr>
        <sz val="10"/>
        <rFont val="Arial"/>
        <charset val="238"/>
      </rPr>
      <t/>
    </r>
  </si>
  <si>
    <t>Elszívórács élményelemekhez 1700x400x2mm részletrajz szerint</t>
  </si>
  <si>
    <r>
      <t xml:space="preserve">Öblítő tölcsér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500mm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315KG PVC csőre ültetve</t>
    </r>
  </si>
  <si>
    <t>Talppezsgő elem részletrajz szerint</t>
  </si>
  <si>
    <t>Nyakmasszírozó csatl. Idommal részletrajz szerint</t>
  </si>
  <si>
    <t>Vízgomba beépítő készlettel             részletrajz szerint</t>
  </si>
  <si>
    <r>
      <t xml:space="preserve">Vízfüggöny 9m, DN50 k.o.,                     csatl.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63PVC csőre,</t>
    </r>
    <r>
      <rPr>
        <sz val="10"/>
        <rFont val="Arial CE"/>
        <charset val="238"/>
      </rPr>
      <t xml:space="preserve"> </t>
    </r>
  </si>
  <si>
    <t>Fekvőpezsgő elem részletrajz szerint</t>
  </si>
  <si>
    <r>
      <t xml:space="preserve">Légbefúvó Astral Nr.28460, </t>
    </r>
    <r>
      <rPr>
        <sz val="10"/>
        <rFont val="Arial"/>
        <charset val="238"/>
      </rPr>
      <t>Ø</t>
    </r>
    <r>
      <rPr>
        <sz val="10"/>
        <rFont val="Arial CE"/>
        <charset val="238"/>
      </rPr>
      <t>32PVC csőbe ragasztva, részletrajz szerint</t>
    </r>
  </si>
  <si>
    <t>Műa. csapszekrény</t>
  </si>
  <si>
    <t>Vízforgató szivattyú frekv. szabályozóval                            Calpeda NM4 100/25BE</t>
  </si>
  <si>
    <t>Vízforgató szivattyú                            Calpeda MPC 7</t>
  </si>
  <si>
    <t>Vízforgató szivattyú                            Calpeda MPC 5</t>
  </si>
  <si>
    <t>Nyakmasszírozó szivattyú                            Calpeda NMP 65/16FE</t>
  </si>
  <si>
    <t>Nyakmasszírozó szivattyú                            Calpeda NMP 65/16EE</t>
  </si>
  <si>
    <t>Sodrófolyosó szivattyú                            Calpeda NMP 65/16DE</t>
  </si>
  <si>
    <t>Vízgomba v. vízfüggöny szivattyú                            Calpeda NMP 50/12FE</t>
  </si>
  <si>
    <r>
      <t>Légbefúvó ülőpezsgő Rietschle BORA SAP 300</t>
    </r>
    <r>
      <rPr>
        <sz val="10"/>
        <color indexed="10"/>
        <rFont val="Arial CE"/>
        <charset val="238"/>
      </rPr>
      <t xml:space="preserve"> </t>
    </r>
    <r>
      <rPr>
        <sz val="10"/>
        <rFont val="Arial CE"/>
        <charset val="238"/>
      </rPr>
      <t xml:space="preserve">1.5m, 150m3/h, </t>
    </r>
    <r>
      <rPr>
        <sz val="10"/>
        <color indexed="10"/>
        <rFont val="Arial CE"/>
        <charset val="238"/>
      </rPr>
      <t>2,2kW</t>
    </r>
  </si>
  <si>
    <r>
      <t>Légbefúvó fekvő- és talppezsgő Rietschle BORA SAP 450</t>
    </r>
    <r>
      <rPr>
        <sz val="10"/>
        <color indexed="10"/>
        <rFont val="Arial CE"/>
        <charset val="238"/>
      </rPr>
      <t xml:space="preserve"> </t>
    </r>
    <r>
      <rPr>
        <sz val="10"/>
        <rFont val="Arial CE"/>
        <charset val="238"/>
      </rPr>
      <t xml:space="preserve">1.5m, 450m3/h, </t>
    </r>
    <r>
      <rPr>
        <sz val="10"/>
        <color indexed="10"/>
        <rFont val="Arial CE"/>
        <charset val="238"/>
      </rPr>
      <t>4kW</t>
    </r>
  </si>
  <si>
    <t xml:space="preserve">Hőcserélő szerelhető k.o. lemezes 70kW csatlakozókkal DN80,  1/2" tisztító csonkokkal </t>
  </si>
  <si>
    <t xml:space="preserve">Hőcserélő forrasztott k.o. lemezes 10kW csatlakozókkal DN25",  1/2" tisztító csonkokkal </t>
  </si>
  <si>
    <t>Keringető szivattyú Wilo 4.2kg/s, 2.8m, 750W</t>
  </si>
  <si>
    <t>3-utú motoros szelep  DN 100</t>
  </si>
  <si>
    <t>3-utú motoros szelep DN80</t>
  </si>
  <si>
    <t>3-utú motoros szelep DN25</t>
  </si>
  <si>
    <r>
      <t xml:space="preserve">Pótvíz vezetékre DN15 kétutú motoros szelep </t>
    </r>
    <r>
      <rPr>
        <sz val="10"/>
        <color indexed="10"/>
        <rFont val="Arial CE"/>
        <charset val="238"/>
      </rPr>
      <t>Siemens típus</t>
    </r>
  </si>
  <si>
    <r>
      <t xml:space="preserve">Pótvíz vezetékre DN50 kétutú motoros szelep </t>
    </r>
    <r>
      <rPr>
        <sz val="10"/>
        <color indexed="10"/>
        <rFont val="Arial CE"/>
        <charset val="238"/>
      </rPr>
      <t>Siemens típus</t>
    </r>
  </si>
  <si>
    <t>Gumi kompenzátor szivattyúk elé,után</t>
  </si>
  <si>
    <t>DN 200</t>
  </si>
  <si>
    <t>DN 50</t>
  </si>
  <si>
    <t>DN200</t>
  </si>
  <si>
    <t xml:space="preserve">DN65 </t>
  </si>
  <si>
    <t>Visszacsapó szelep PVC</t>
  </si>
  <si>
    <t>El. átfolyós 5l-es boiler</t>
  </si>
  <si>
    <r>
      <t xml:space="preserve">Fali kiöntő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40 </t>
    </r>
    <r>
      <rPr>
        <sz val="10"/>
        <rFont val="Arial CE"/>
        <charset val="238"/>
      </rPr>
      <t>lefolyó szifonnal</t>
    </r>
  </si>
  <si>
    <t>Hatutú szelep DN65 Astral Nr:24838</t>
  </si>
  <si>
    <t>Hatutú szelep DN50 Astral Nr:07444</t>
  </si>
  <si>
    <t>Tolózár akna bm 80x80x150cm</t>
  </si>
  <si>
    <r>
      <t>Ø</t>
    </r>
    <r>
      <rPr>
        <sz val="10"/>
        <rFont val="Arial CE"/>
        <charset val="238"/>
      </rPr>
      <t xml:space="preserve"> 50PE</t>
    </r>
  </si>
  <si>
    <r>
      <t>Ø</t>
    </r>
    <r>
      <rPr>
        <sz val="10"/>
        <rFont val="Arial CE"/>
        <charset val="238"/>
      </rPr>
      <t xml:space="preserve"> 225</t>
    </r>
  </si>
  <si>
    <r>
      <t>Ø</t>
    </r>
    <r>
      <rPr>
        <sz val="10"/>
        <rFont val="Arial CE"/>
        <charset val="238"/>
      </rPr>
      <t xml:space="preserve"> 90 PP</t>
    </r>
  </si>
  <si>
    <r>
      <t xml:space="preserve"> Ø</t>
    </r>
    <r>
      <rPr>
        <sz val="10"/>
        <rFont val="Arial CE"/>
        <charset val="238"/>
      </rPr>
      <t xml:space="preserve"> 225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</si>
  <si>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32/25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</si>
  <si>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90/50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</si>
  <si>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110/75</t>
    </r>
  </si>
  <si>
    <r>
      <t>T idom PVC 45</t>
    </r>
    <r>
      <rPr>
        <sz val="10"/>
        <rFont val="Arial"/>
        <charset val="238"/>
      </rPr>
      <t>°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</si>
  <si>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225/160</t>
    </r>
  </si>
  <si>
    <r>
      <t xml:space="preserve"> Ø</t>
    </r>
    <r>
      <rPr>
        <sz val="10"/>
        <rFont val="Arial CE"/>
        <charset val="238"/>
      </rPr>
      <t xml:space="preserve"> 50PE</t>
    </r>
  </si>
  <si>
    <r>
      <t>Ø</t>
    </r>
    <r>
      <rPr>
        <sz val="10"/>
        <rFont val="Arial CE"/>
        <charset val="238"/>
      </rPr>
      <t xml:space="preserve"> 32/ 3/4" </t>
    </r>
  </si>
  <si>
    <r>
      <t>Ø</t>
    </r>
    <r>
      <rPr>
        <sz val="10"/>
        <rFont val="Arial CE"/>
        <charset val="238"/>
      </rPr>
      <t xml:space="preserve"> 32/ 1/2" 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</si>
  <si>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 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</si>
  <si>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90 PP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</si>
  <si>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32 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</si>
  <si>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 PE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</si>
  <si>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225/140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</si>
  <si>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225/110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</si>
  <si>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140 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</si>
  <si>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50/25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</si>
  <si>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50 PE P6 védőcső (tekercsben) vegyszercsöveknek</t>
    </r>
  </si>
  <si>
    <r>
      <t xml:space="preserve"> </t>
    </r>
    <r>
      <rPr>
        <sz val="10"/>
        <rFont val="Arial"/>
        <charset val="238"/>
      </rPr>
      <t>Ø</t>
    </r>
    <r>
      <rPr>
        <sz val="10"/>
        <rFont val="Arial CE"/>
        <charset val="238"/>
      </rPr>
      <t xml:space="preserve"> 225</t>
    </r>
  </si>
  <si>
    <r>
      <t>Ø</t>
    </r>
    <r>
      <rPr>
        <sz val="10"/>
        <rFont val="Arial CE"/>
        <charset val="238"/>
      </rPr>
      <t xml:space="preserve"> 200</t>
    </r>
  </si>
  <si>
    <r>
      <t>Ø</t>
    </r>
    <r>
      <rPr>
        <sz val="10"/>
        <rFont val="Arial CE"/>
        <charset val="238"/>
      </rPr>
      <t xml:space="preserve"> 250</t>
    </r>
  </si>
  <si>
    <r>
      <t>Ø</t>
    </r>
    <r>
      <rPr>
        <sz val="10"/>
        <rFont val="Arial CE"/>
        <charset val="238"/>
      </rPr>
      <t xml:space="preserve"> 315</t>
    </r>
  </si>
  <si>
    <r>
      <t xml:space="preserve">Falátvezető idom PVC </t>
    </r>
    <r>
      <rPr>
        <sz val="10"/>
        <rFont val="Arial CE"/>
        <charset val="238"/>
      </rPr>
      <t>kétoldali karmantyúval számolva zárt zsaluzáskoz</t>
    </r>
  </si>
  <si>
    <r>
      <t>Ø</t>
    </r>
    <r>
      <rPr>
        <sz val="10"/>
        <rFont val="Arial CE"/>
        <charset val="238"/>
      </rPr>
      <t xml:space="preserve"> 63/63</t>
    </r>
  </si>
  <si>
    <r>
      <t>Ø</t>
    </r>
    <r>
      <rPr>
        <sz val="10"/>
        <rFont val="Arial CE"/>
        <charset val="238"/>
      </rPr>
      <t xml:space="preserve"> 63/50</t>
    </r>
  </si>
  <si>
    <r>
      <t>Ø</t>
    </r>
    <r>
      <rPr>
        <sz val="10"/>
        <rFont val="Arial CE"/>
        <charset val="238"/>
      </rPr>
      <t xml:space="preserve"> 110/50</t>
    </r>
  </si>
  <si>
    <r>
      <t>Ø</t>
    </r>
    <r>
      <rPr>
        <sz val="10"/>
        <rFont val="Arial CE"/>
        <charset val="238"/>
      </rPr>
      <t xml:space="preserve"> 160/160</t>
    </r>
  </si>
  <si>
    <r>
      <t>Ø</t>
    </r>
    <r>
      <rPr>
        <sz val="10"/>
        <rFont val="Arial CE"/>
        <charset val="238"/>
      </rPr>
      <t xml:space="preserve"> 160/110</t>
    </r>
  </si>
  <si>
    <r>
      <t>Ø</t>
    </r>
    <r>
      <rPr>
        <sz val="10"/>
        <rFont val="Arial CE"/>
        <charset val="238"/>
      </rPr>
      <t xml:space="preserve"> 250/160</t>
    </r>
  </si>
  <si>
    <r>
      <t>Ø</t>
    </r>
    <r>
      <rPr>
        <sz val="10"/>
        <rFont val="Arial CE"/>
        <charset val="238"/>
      </rPr>
      <t xml:space="preserve"> 250/110</t>
    </r>
  </si>
  <si>
    <r>
      <t>Ø</t>
    </r>
    <r>
      <rPr>
        <sz val="10"/>
        <rFont val="Arial CE"/>
        <charset val="238"/>
      </rPr>
      <t xml:space="preserve"> 315/315</t>
    </r>
  </si>
  <si>
    <r>
      <t>Ø</t>
    </r>
    <r>
      <rPr>
        <sz val="10"/>
        <rFont val="Arial CE"/>
        <charset val="238"/>
      </rPr>
      <t xml:space="preserve"> 315/200</t>
    </r>
  </si>
  <si>
    <t>Szűkítő PVC ill. KG PVC</t>
  </si>
  <si>
    <r>
      <t>Ø</t>
    </r>
    <r>
      <rPr>
        <sz val="10"/>
        <rFont val="Arial CE"/>
        <charset val="238"/>
      </rPr>
      <t xml:space="preserve"> 63/32</t>
    </r>
  </si>
  <si>
    <t>Aknabekötő idom</t>
  </si>
  <si>
    <t>Tokos/karimás idom öv.</t>
  </si>
  <si>
    <t>DN 150</t>
  </si>
  <si>
    <t>Szentes Fedett uszoda bővítés Wellness és  Élményfürdő egység vízgépészeti  költségvetése</t>
  </si>
</sst>
</file>

<file path=xl/styles.xml><?xml version="1.0" encoding="utf-8"?>
<styleSheet xmlns="http://schemas.openxmlformats.org/spreadsheetml/2006/main">
  <numFmts count="2">
    <numFmt numFmtId="43" formatCode="_-* #,##0.00\ _F_t_-;\-* #,##0.00\ _F_t_-;_-* &quot;-&quot;??\ _F_t_-;_-@_-"/>
    <numFmt numFmtId="166" formatCode="_-* #,##0\ _F_t_-;\-* #,##0\ _F_t_-;_-* &quot;-&quot;??\ _F_t_-;_-@_-"/>
  </numFmts>
  <fonts count="22">
    <font>
      <sz val="10"/>
      <name val="Arial CE"/>
      <charset val="238"/>
    </font>
    <font>
      <sz val="10"/>
      <name val="Arial CE"/>
      <charset val="238"/>
    </font>
    <font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Symbol"/>
      <family val="1"/>
      <charset val="2"/>
    </font>
    <font>
      <sz val="10"/>
      <name val="Arial CE"/>
      <family val="2"/>
      <charset val="238"/>
    </font>
    <font>
      <sz val="20"/>
      <name val="Arial CE"/>
      <family val="2"/>
      <charset val="238"/>
    </font>
    <font>
      <sz val="12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10"/>
      <name val="Arial"/>
      <charset val="238"/>
    </font>
    <font>
      <sz val="14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color indexed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10"/>
      <name val="Arial CE"/>
      <charset val="238"/>
    </font>
    <font>
      <sz val="10"/>
      <color indexed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66" fontId="3" fillId="0" borderId="0" xfId="1" applyNumberFormat="1" applyFont="1" applyAlignment="1">
      <alignment wrapText="1"/>
    </xf>
    <xf numFmtId="166" fontId="5" fillId="0" borderId="0" xfId="1" applyNumberFormat="1" applyFont="1" applyAlignment="1">
      <alignment wrapText="1"/>
    </xf>
    <xf numFmtId="166" fontId="5" fillId="0" borderId="0" xfId="1" applyNumberFormat="1" applyFont="1"/>
    <xf numFmtId="0" fontId="0" fillId="0" borderId="0" xfId="0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166" fontId="0" fillId="0" borderId="0" xfId="0" applyNumberFormat="1" applyAlignment="1">
      <alignment wrapText="1"/>
    </xf>
    <xf numFmtId="166" fontId="5" fillId="0" borderId="0" xfId="1" applyNumberFormat="1" applyFont="1" applyAlignment="1">
      <alignment vertical="top" wrapText="1"/>
    </xf>
    <xf numFmtId="0" fontId="6" fillId="0" borderId="0" xfId="0" applyFont="1" applyAlignment="1"/>
    <xf numFmtId="166" fontId="8" fillId="0" borderId="0" xfId="1" applyNumberFormat="1" applyFont="1" applyAlignment="1">
      <alignment wrapText="1"/>
    </xf>
    <xf numFmtId="0" fontId="8" fillId="0" borderId="0" xfId="0" applyFont="1"/>
    <xf numFmtId="0" fontId="0" fillId="0" borderId="1" xfId="0" applyBorder="1" applyAlignment="1">
      <alignment wrapText="1"/>
    </xf>
    <xf numFmtId="166" fontId="5" fillId="0" borderId="1" xfId="1" applyNumberFormat="1" applyFont="1" applyBorder="1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166" fontId="8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1" fillId="0" borderId="0" xfId="0" applyFont="1" applyAlignment="1">
      <alignment wrapText="1"/>
    </xf>
    <xf numFmtId="166" fontId="0" fillId="0" borderId="0" xfId="0" applyNumberForma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166" fontId="12" fillId="0" borderId="0" xfId="1" applyNumberFormat="1" applyFont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166" fontId="5" fillId="0" borderId="2" xfId="1" applyNumberFormat="1" applyFont="1" applyBorder="1" applyAlignment="1">
      <alignment vertical="top" wrapText="1"/>
    </xf>
    <xf numFmtId="166" fontId="0" fillId="0" borderId="2" xfId="0" applyNumberFormat="1" applyBorder="1" applyAlignment="1">
      <alignment vertical="top" wrapText="1"/>
    </xf>
    <xf numFmtId="166" fontId="5" fillId="0" borderId="2" xfId="1" applyNumberFormat="1" applyFont="1" applyBorder="1" applyAlignment="1">
      <alignment wrapText="1"/>
    </xf>
    <xf numFmtId="166" fontId="5" fillId="0" borderId="2" xfId="1" applyNumberFormat="1" applyFont="1" applyFill="1" applyBorder="1" applyAlignment="1">
      <alignment wrapText="1"/>
    </xf>
    <xf numFmtId="0" fontId="0" fillId="0" borderId="2" xfId="0" applyFill="1" applyBorder="1" applyAlignment="1">
      <alignment horizontal="right"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166" fontId="5" fillId="0" borderId="2" xfId="1" applyNumberFormat="1" applyFont="1" applyFill="1" applyBorder="1" applyAlignment="1">
      <alignment vertical="top"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166" fontId="20" fillId="0" borderId="0" xfId="1" applyNumberFormat="1" applyFont="1" applyAlignment="1">
      <alignment wrapText="1"/>
    </xf>
    <xf numFmtId="166" fontId="19" fillId="0" borderId="0" xfId="1" applyNumberFormat="1" applyFont="1" applyAlignment="1">
      <alignment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2" xfId="0" applyFont="1" applyFill="1" applyBorder="1" applyAlignment="1">
      <alignment horizontal="left" vertical="top" wrapText="1"/>
    </xf>
    <xf numFmtId="166" fontId="3" fillId="0" borderId="2" xfId="1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vertical="top" wrapText="1"/>
    </xf>
    <xf numFmtId="166" fontId="5" fillId="0" borderId="3" xfId="1" applyNumberFormat="1" applyFont="1" applyFill="1" applyBorder="1" applyAlignment="1">
      <alignment vertical="top" wrapText="1"/>
    </xf>
    <xf numFmtId="166" fontId="0" fillId="0" borderId="3" xfId="0" applyNumberForma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166" fontId="5" fillId="0" borderId="0" xfId="1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166" fontId="5" fillId="0" borderId="1" xfId="1" applyNumberFormat="1" applyFont="1" applyFill="1" applyBorder="1" applyAlignment="1">
      <alignment vertical="top" wrapText="1"/>
    </xf>
    <xf numFmtId="166" fontId="0" fillId="0" borderId="1" xfId="0" applyNumberFormat="1" applyFill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0" borderId="3" xfId="0" applyBorder="1" applyAlignment="1">
      <alignment wrapText="1"/>
    </xf>
    <xf numFmtId="166" fontId="5" fillId="0" borderId="3" xfId="1" applyNumberFormat="1" applyFont="1" applyBorder="1" applyAlignment="1">
      <alignment wrapText="1"/>
    </xf>
    <xf numFmtId="166" fontId="0" fillId="0" borderId="3" xfId="0" applyNumberFormat="1" applyBorder="1" applyAlignment="1">
      <alignment vertical="top" wrapText="1"/>
    </xf>
    <xf numFmtId="166" fontId="5" fillId="0" borderId="3" xfId="1" applyNumberFormat="1" applyFont="1" applyBorder="1" applyAlignment="1">
      <alignment vertical="top" wrapText="1"/>
    </xf>
    <xf numFmtId="166" fontId="5" fillId="0" borderId="0" xfId="1" applyNumberFormat="1" applyFont="1" applyBorder="1" applyAlignment="1">
      <alignment wrapText="1"/>
    </xf>
    <xf numFmtId="166" fontId="0" fillId="0" borderId="1" xfId="0" applyNumberFormat="1" applyBorder="1" applyAlignment="1">
      <alignment vertical="top" wrapText="1"/>
    </xf>
    <xf numFmtId="166" fontId="5" fillId="0" borderId="1" xfId="1" applyNumberFormat="1" applyFont="1" applyBorder="1" applyAlignment="1">
      <alignment vertical="top" wrapText="1"/>
    </xf>
    <xf numFmtId="2" fontId="0" fillId="0" borderId="0" xfId="0" applyNumberFormat="1"/>
    <xf numFmtId="2" fontId="3" fillId="0" borderId="0" xfId="0" applyNumberFormat="1" applyFont="1" applyFill="1" applyAlignment="1">
      <alignment horizontal="left" vertical="top" wrapText="1"/>
    </xf>
    <xf numFmtId="2" fontId="0" fillId="0" borderId="0" xfId="0" applyNumberFormat="1" applyAlignment="1">
      <alignment wrapText="1"/>
    </xf>
    <xf numFmtId="2" fontId="5" fillId="0" borderId="0" xfId="1" applyNumberFormat="1" applyFont="1" applyAlignment="1">
      <alignment vertical="top" wrapText="1"/>
    </xf>
    <xf numFmtId="2" fontId="5" fillId="0" borderId="0" xfId="1" applyNumberFormat="1" applyFont="1" applyFill="1" applyAlignment="1">
      <alignment vertical="top" wrapText="1"/>
    </xf>
    <xf numFmtId="43" fontId="0" fillId="0" borderId="0" xfId="0" applyNumberFormat="1" applyAlignment="1">
      <alignment wrapText="1"/>
    </xf>
    <xf numFmtId="2" fontId="21" fillId="0" borderId="0" xfId="1" applyNumberFormat="1" applyFont="1" applyFill="1" applyAlignment="1">
      <alignment vertical="top" wrapText="1"/>
    </xf>
    <xf numFmtId="2" fontId="21" fillId="0" borderId="0" xfId="1" quotePrefix="1" applyNumberFormat="1" applyFont="1" applyFill="1" applyAlignment="1">
      <alignment horizontal="center" vertical="top" wrapText="1"/>
    </xf>
    <xf numFmtId="166" fontId="5" fillId="2" borderId="2" xfId="1" applyNumberFormat="1" applyFont="1" applyFill="1" applyBorder="1" applyAlignment="1">
      <alignment vertical="top" wrapText="1"/>
    </xf>
    <xf numFmtId="166" fontId="5" fillId="2" borderId="2" xfId="1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45"/>
  <sheetViews>
    <sheetView tabSelected="1" workbookViewId="0">
      <pane xSplit="1" ySplit="3" topLeftCell="B301" activePane="bottomRight" state="frozen"/>
      <selection pane="topRight" activeCell="B1" sqref="B1"/>
      <selection pane="bottomLeft" activeCell="A4" sqref="A4"/>
      <selection pane="bottomRight" activeCell="G54" sqref="G54"/>
    </sheetView>
  </sheetViews>
  <sheetFormatPr defaultRowHeight="12.75"/>
  <cols>
    <col min="1" max="1" width="5" customWidth="1"/>
    <col min="2" max="2" width="34" customWidth="1"/>
    <col min="3" max="3" width="13" bestFit="1" customWidth="1"/>
    <col min="4" max="4" width="12" style="5" bestFit="1" customWidth="1"/>
    <col min="5" max="5" width="14.42578125" style="5" customWidth="1"/>
    <col min="6" max="6" width="14.28515625" style="5" bestFit="1" customWidth="1"/>
    <col min="7" max="7" width="13.140625" style="66" bestFit="1" customWidth="1"/>
    <col min="8" max="8" width="14.7109375" bestFit="1" customWidth="1"/>
  </cols>
  <sheetData>
    <row r="1" spans="1:8" ht="37.5" customHeight="1">
      <c r="B1" s="76" t="s">
        <v>176</v>
      </c>
      <c r="C1" s="76"/>
      <c r="D1" s="76"/>
      <c r="E1" s="76"/>
      <c r="F1" s="76"/>
    </row>
    <row r="3" spans="1:8" s="7" customFormat="1" ht="25.5">
      <c r="A3" s="44" t="s">
        <v>5</v>
      </c>
      <c r="B3" s="44" t="s">
        <v>0</v>
      </c>
      <c r="C3" s="44" t="s">
        <v>4</v>
      </c>
      <c r="D3" s="45" t="s">
        <v>1</v>
      </c>
      <c r="E3" s="45" t="s">
        <v>2</v>
      </c>
      <c r="F3" s="45" t="s">
        <v>3</v>
      </c>
      <c r="G3" s="67"/>
    </row>
    <row r="4" spans="1:8" s="2" customFormat="1" ht="12.75" customHeight="1">
      <c r="A4" s="25"/>
      <c r="B4" s="77" t="s">
        <v>37</v>
      </c>
      <c r="C4" s="77"/>
      <c r="D4" s="46"/>
      <c r="E4" s="46"/>
      <c r="F4" s="29"/>
      <c r="G4" s="68"/>
    </row>
    <row r="5" spans="1:8" s="2" customFormat="1">
      <c r="A5" s="25"/>
      <c r="B5" s="15"/>
      <c r="C5" s="15"/>
      <c r="D5" s="29"/>
      <c r="E5" s="29"/>
      <c r="F5" s="29"/>
      <c r="G5" s="68"/>
    </row>
    <row r="6" spans="1:8" s="2" customFormat="1" ht="66.75" customHeight="1">
      <c r="A6" s="25" t="s">
        <v>71</v>
      </c>
      <c r="B6" s="26" t="s">
        <v>177</v>
      </c>
      <c r="C6" s="26">
        <v>1</v>
      </c>
      <c r="D6" s="27">
        <f>3325000+750000+20000+2850000</f>
        <v>6945000</v>
      </c>
      <c r="E6" s="28">
        <f t="shared" ref="E6:E11" si="0">+C6*D6</f>
        <v>6945000</v>
      </c>
      <c r="F6" s="27">
        <v>1042000</v>
      </c>
      <c r="G6" s="69"/>
      <c r="H6" s="71"/>
    </row>
    <row r="7" spans="1:8" s="2" customFormat="1" ht="52.5" customHeight="1">
      <c r="A7" s="25" t="s">
        <v>72</v>
      </c>
      <c r="B7" s="26" t="s">
        <v>179</v>
      </c>
      <c r="C7" s="26">
        <v>1</v>
      </c>
      <c r="D7" s="27">
        <f>730000+61000+10000+655000</f>
        <v>1456000</v>
      </c>
      <c r="E7" s="28">
        <f t="shared" si="0"/>
        <v>1456000</v>
      </c>
      <c r="F7" s="27">
        <v>218400</v>
      </c>
      <c r="G7" s="69"/>
      <c r="H7" s="71"/>
    </row>
    <row r="8" spans="1:8" s="2" customFormat="1" ht="51.75" customHeight="1">
      <c r="A8" s="25"/>
      <c r="B8" s="26" t="s">
        <v>178</v>
      </c>
      <c r="C8" s="26">
        <v>1</v>
      </c>
      <c r="D8" s="27">
        <f>422000+25000+10000+291000</f>
        <v>748000</v>
      </c>
      <c r="E8" s="28">
        <f t="shared" si="0"/>
        <v>748000</v>
      </c>
      <c r="F8" s="27">
        <v>112200</v>
      </c>
      <c r="G8" s="69"/>
      <c r="H8" s="71"/>
    </row>
    <row r="9" spans="1:8" s="2" customFormat="1" ht="15" customHeight="1">
      <c r="A9" s="25"/>
      <c r="B9" s="26" t="s">
        <v>223</v>
      </c>
      <c r="C9" s="26">
        <v>1</v>
      </c>
      <c r="D9" s="27">
        <v>61100</v>
      </c>
      <c r="E9" s="28">
        <f t="shared" si="0"/>
        <v>61100</v>
      </c>
      <c r="F9" s="27">
        <v>12220</v>
      </c>
      <c r="G9" s="69"/>
      <c r="H9" s="71"/>
    </row>
    <row r="10" spans="1:8" s="2" customFormat="1" ht="15" customHeight="1">
      <c r="A10" s="25"/>
      <c r="B10" s="26" t="s">
        <v>224</v>
      </c>
      <c r="C10" s="26">
        <v>1</v>
      </c>
      <c r="D10" s="27">
        <v>24700</v>
      </c>
      <c r="E10" s="28">
        <f t="shared" si="0"/>
        <v>24700</v>
      </c>
      <c r="F10" s="27">
        <v>4940</v>
      </c>
      <c r="G10" s="69"/>
      <c r="H10" s="71"/>
    </row>
    <row r="11" spans="1:8" s="2" customFormat="1" ht="51">
      <c r="A11" s="25" t="s">
        <v>73</v>
      </c>
      <c r="B11" s="15" t="s">
        <v>34</v>
      </c>
      <c r="C11" s="26">
        <v>2</v>
      </c>
      <c r="D11" s="27">
        <v>737000</v>
      </c>
      <c r="E11" s="28">
        <f t="shared" si="0"/>
        <v>1474000</v>
      </c>
      <c r="F11" s="27">
        <v>294800</v>
      </c>
      <c r="G11" s="69"/>
      <c r="H11" s="71"/>
    </row>
    <row r="12" spans="1:8" s="2" customFormat="1" ht="25.5">
      <c r="A12" s="25" t="s">
        <v>74</v>
      </c>
      <c r="B12" s="15" t="s">
        <v>180</v>
      </c>
      <c r="C12" s="15"/>
      <c r="D12" s="29"/>
      <c r="E12" s="28"/>
      <c r="F12" s="27"/>
      <c r="G12" s="69"/>
      <c r="H12" s="71"/>
    </row>
    <row r="13" spans="1:8" s="2" customFormat="1" ht="12.75" customHeight="1">
      <c r="A13" s="25"/>
      <c r="B13" s="26" t="s">
        <v>117</v>
      </c>
      <c r="C13" s="26">
        <v>6</v>
      </c>
      <c r="D13" s="27">
        <v>133200</v>
      </c>
      <c r="E13" s="28">
        <f>+C13*D13</f>
        <v>799200</v>
      </c>
      <c r="F13" s="27">
        <v>159840</v>
      </c>
      <c r="G13" s="69"/>
      <c r="H13" s="71"/>
    </row>
    <row r="14" spans="1:8" s="2" customFormat="1">
      <c r="A14" s="25"/>
      <c r="B14" s="15" t="s">
        <v>116</v>
      </c>
      <c r="C14" s="15">
        <v>2</v>
      </c>
      <c r="D14" s="29">
        <v>97200</v>
      </c>
      <c r="E14" s="28">
        <f>+C14*D14</f>
        <v>194400</v>
      </c>
      <c r="F14" s="27">
        <v>38880</v>
      </c>
      <c r="G14" s="69"/>
      <c r="H14" s="71"/>
    </row>
    <row r="15" spans="1:8" s="2" customFormat="1" ht="25.5">
      <c r="A15" s="25" t="s">
        <v>75</v>
      </c>
      <c r="B15" s="15" t="s">
        <v>35</v>
      </c>
      <c r="C15" s="26">
        <v>1</v>
      </c>
      <c r="D15" s="27">
        <v>133000</v>
      </c>
      <c r="E15" s="28">
        <f>+C15*D15</f>
        <v>133000</v>
      </c>
      <c r="F15" s="27">
        <v>26600</v>
      </c>
      <c r="G15" s="69"/>
      <c r="H15" s="71"/>
    </row>
    <row r="16" spans="1:8" s="2" customFormat="1">
      <c r="A16" s="25" t="s">
        <v>76</v>
      </c>
      <c r="B16" s="15" t="s">
        <v>12</v>
      </c>
      <c r="C16" s="15"/>
      <c r="D16" s="29"/>
      <c r="E16" s="28"/>
      <c r="F16" s="27"/>
      <c r="G16" s="69"/>
      <c r="H16" s="71"/>
    </row>
    <row r="17" spans="1:8" s="2" customFormat="1">
      <c r="A17" s="25"/>
      <c r="B17" s="15" t="s">
        <v>184</v>
      </c>
      <c r="C17" s="15">
        <v>1</v>
      </c>
      <c r="D17" s="30">
        <v>285000</v>
      </c>
      <c r="E17" s="28">
        <f t="shared" ref="E17:E24" si="1">+C17*D17</f>
        <v>285000</v>
      </c>
      <c r="F17" s="37">
        <v>57000</v>
      </c>
      <c r="G17" s="70"/>
      <c r="H17" s="71"/>
    </row>
    <row r="18" spans="1:8" s="2" customFormat="1">
      <c r="A18" s="25"/>
      <c r="B18" s="15" t="s">
        <v>119</v>
      </c>
      <c r="C18" s="15">
        <v>1</v>
      </c>
      <c r="D18" s="30">
        <v>118000</v>
      </c>
      <c r="E18" s="28">
        <f t="shared" si="1"/>
        <v>118000</v>
      </c>
      <c r="F18" s="37">
        <v>23600</v>
      </c>
      <c r="G18" s="70"/>
      <c r="H18" s="71"/>
    </row>
    <row r="19" spans="1:8" s="2" customFormat="1">
      <c r="A19" s="25"/>
      <c r="B19" s="15" t="s">
        <v>38</v>
      </c>
      <c r="C19" s="15">
        <v>1</v>
      </c>
      <c r="D19" s="30">
        <v>95000</v>
      </c>
      <c r="E19" s="28">
        <f t="shared" si="1"/>
        <v>95000</v>
      </c>
      <c r="F19" s="37">
        <v>19000</v>
      </c>
      <c r="G19" s="70"/>
      <c r="H19" s="71"/>
    </row>
    <row r="20" spans="1:8" s="2" customFormat="1">
      <c r="A20" s="25"/>
      <c r="B20" s="15" t="s">
        <v>183</v>
      </c>
      <c r="C20" s="15">
        <v>1</v>
      </c>
      <c r="D20" s="30">
        <v>75000</v>
      </c>
      <c r="E20" s="28">
        <f t="shared" si="1"/>
        <v>75000</v>
      </c>
      <c r="F20" s="37">
        <v>15000</v>
      </c>
      <c r="G20" s="70"/>
      <c r="H20" s="71"/>
    </row>
    <row r="21" spans="1:8" s="2" customFormat="1">
      <c r="A21" s="25"/>
      <c r="B21" s="15" t="s">
        <v>118</v>
      </c>
      <c r="C21" s="15">
        <v>1</v>
      </c>
      <c r="D21" s="30">
        <v>35000</v>
      </c>
      <c r="E21" s="28">
        <f t="shared" si="1"/>
        <v>35000</v>
      </c>
      <c r="F21" s="37">
        <v>7000</v>
      </c>
      <c r="G21" s="70"/>
      <c r="H21" s="71"/>
    </row>
    <row r="22" spans="1:8" s="2" customFormat="1">
      <c r="A22" s="25"/>
      <c r="B22" s="15" t="s">
        <v>182</v>
      </c>
      <c r="C22" s="15">
        <v>1</v>
      </c>
      <c r="D22" s="30">
        <v>25000</v>
      </c>
      <c r="E22" s="28">
        <f t="shared" si="1"/>
        <v>25000</v>
      </c>
      <c r="F22" s="37">
        <v>5000</v>
      </c>
      <c r="G22" s="70"/>
      <c r="H22" s="71"/>
    </row>
    <row r="23" spans="1:8" s="2" customFormat="1">
      <c r="A23" s="25"/>
      <c r="B23" s="15" t="s">
        <v>181</v>
      </c>
      <c r="C23" s="15">
        <v>1</v>
      </c>
      <c r="D23" s="30">
        <v>260000</v>
      </c>
      <c r="E23" s="28">
        <f t="shared" si="1"/>
        <v>260000</v>
      </c>
      <c r="F23" s="37">
        <v>52000</v>
      </c>
      <c r="G23" s="70"/>
      <c r="H23" s="71"/>
    </row>
    <row r="24" spans="1:8" s="2" customFormat="1">
      <c r="A24" s="25"/>
      <c r="B24" s="15" t="s">
        <v>123</v>
      </c>
      <c r="C24" s="15">
        <v>1</v>
      </c>
      <c r="D24" s="30">
        <v>305000</v>
      </c>
      <c r="E24" s="28">
        <f t="shared" si="1"/>
        <v>305000</v>
      </c>
      <c r="F24" s="37">
        <v>61000</v>
      </c>
      <c r="G24" s="70"/>
      <c r="H24" s="71"/>
    </row>
    <row r="25" spans="1:8" s="2" customFormat="1">
      <c r="A25" s="25" t="s">
        <v>77</v>
      </c>
      <c r="B25" s="15" t="s">
        <v>120</v>
      </c>
      <c r="C25" s="15"/>
      <c r="D25" s="30"/>
      <c r="E25" s="28"/>
      <c r="F25" s="27"/>
      <c r="G25" s="69"/>
      <c r="H25" s="71"/>
    </row>
    <row r="26" spans="1:8" s="2" customFormat="1" ht="25.5">
      <c r="A26" s="25"/>
      <c r="B26" s="15" t="s">
        <v>185</v>
      </c>
      <c r="C26" s="15">
        <v>4</v>
      </c>
      <c r="D26" s="30">
        <f>100000</f>
        <v>100000</v>
      </c>
      <c r="E26" s="28">
        <f>+C26*D26</f>
        <v>400000</v>
      </c>
      <c r="F26" s="27">
        <v>80000</v>
      </c>
      <c r="G26" s="70"/>
      <c r="H26" s="71"/>
    </row>
    <row r="27" spans="1:8" s="2" customFormat="1" ht="38.25">
      <c r="A27" s="25" t="s">
        <v>78</v>
      </c>
      <c r="B27" s="15" t="s">
        <v>105</v>
      </c>
      <c r="C27" s="26">
        <v>4</v>
      </c>
      <c r="D27" s="27">
        <v>25000</v>
      </c>
      <c r="E27" s="28">
        <f>+C27*D27</f>
        <v>100000</v>
      </c>
      <c r="F27" s="27">
        <v>20000</v>
      </c>
      <c r="G27" s="70"/>
      <c r="H27" s="71"/>
    </row>
    <row r="28" spans="1:8" s="2" customFormat="1">
      <c r="A28" s="25" t="s">
        <v>79</v>
      </c>
      <c r="B28" s="15" t="s">
        <v>186</v>
      </c>
      <c r="C28" s="26"/>
      <c r="D28" s="27"/>
      <c r="E28" s="28"/>
      <c r="F28" s="27"/>
      <c r="G28" s="69"/>
      <c r="H28" s="71"/>
    </row>
    <row r="29" spans="1:8" s="2" customFormat="1">
      <c r="A29" s="25"/>
      <c r="B29" s="15" t="s">
        <v>187</v>
      </c>
      <c r="C29" s="26">
        <v>4</v>
      </c>
      <c r="D29" s="37">
        <v>90900</v>
      </c>
      <c r="E29" s="28">
        <f t="shared" ref="E29:E34" si="2">+C29*D29</f>
        <v>363600</v>
      </c>
      <c r="F29" s="37">
        <v>54540</v>
      </c>
      <c r="G29" s="70"/>
      <c r="H29" s="71"/>
    </row>
    <row r="30" spans="1:8" s="2" customFormat="1">
      <c r="A30" s="25"/>
      <c r="B30" s="15" t="s">
        <v>188</v>
      </c>
      <c r="C30" s="26">
        <v>2</v>
      </c>
      <c r="D30" s="37">
        <v>85000</v>
      </c>
      <c r="E30" s="28">
        <f t="shared" si="2"/>
        <v>170000</v>
      </c>
      <c r="F30" s="37">
        <v>25500</v>
      </c>
      <c r="G30" s="70"/>
      <c r="H30" s="71"/>
    </row>
    <row r="31" spans="1:8" s="2" customFormat="1">
      <c r="A31" s="25"/>
      <c r="B31" s="15" t="s">
        <v>191</v>
      </c>
      <c r="C31" s="26">
        <v>3</v>
      </c>
      <c r="D31" s="37">
        <v>100000</v>
      </c>
      <c r="E31" s="28">
        <f t="shared" si="2"/>
        <v>300000</v>
      </c>
      <c r="F31" s="37">
        <v>45000</v>
      </c>
      <c r="G31" s="70"/>
      <c r="H31" s="71"/>
    </row>
    <row r="32" spans="1:8" s="2" customFormat="1" ht="25.5">
      <c r="A32" s="25"/>
      <c r="B32" s="15" t="s">
        <v>189</v>
      </c>
      <c r="C32" s="26">
        <v>4</v>
      </c>
      <c r="D32" s="37">
        <v>250000</v>
      </c>
      <c r="E32" s="28">
        <f t="shared" si="2"/>
        <v>1000000</v>
      </c>
      <c r="F32" s="37">
        <v>150000</v>
      </c>
      <c r="G32" s="70"/>
      <c r="H32" s="71"/>
    </row>
    <row r="33" spans="1:8" s="2" customFormat="1" ht="25.5">
      <c r="A33" s="25"/>
      <c r="B33" s="15" t="s">
        <v>192</v>
      </c>
      <c r="C33" s="26">
        <v>7</v>
      </c>
      <c r="D33" s="37">
        <v>125000</v>
      </c>
      <c r="E33" s="28">
        <f t="shared" si="2"/>
        <v>875000</v>
      </c>
      <c r="F33" s="37">
        <v>131250</v>
      </c>
      <c r="G33" s="70"/>
      <c r="H33" s="71"/>
    </row>
    <row r="34" spans="1:8" s="2" customFormat="1" ht="25.5">
      <c r="A34" s="25"/>
      <c r="B34" s="15" t="s">
        <v>193</v>
      </c>
      <c r="C34" s="26">
        <v>1</v>
      </c>
      <c r="D34" s="37">
        <v>666700</v>
      </c>
      <c r="E34" s="28">
        <f t="shared" si="2"/>
        <v>666700</v>
      </c>
      <c r="F34" s="37">
        <v>100000</v>
      </c>
      <c r="G34" s="70"/>
      <c r="H34" s="71"/>
    </row>
    <row r="35" spans="1:8" s="2" customFormat="1">
      <c r="A35" s="56"/>
      <c r="B35" s="47"/>
      <c r="C35" s="48"/>
      <c r="D35" s="49"/>
      <c r="E35" s="50"/>
      <c r="F35" s="49"/>
      <c r="G35" s="70"/>
      <c r="H35" s="71"/>
    </row>
    <row r="36" spans="1:8" s="2" customFormat="1">
      <c r="A36" s="42"/>
      <c r="B36" s="21" t="s">
        <v>11</v>
      </c>
      <c r="C36" s="51"/>
      <c r="D36" s="52"/>
      <c r="E36" s="52">
        <f>+SUM(E6:E34)</f>
        <v>16908700</v>
      </c>
      <c r="F36" s="52">
        <f>+SUM(F6:F34)</f>
        <v>2755770</v>
      </c>
      <c r="G36" s="70"/>
      <c r="H36" s="71"/>
    </row>
    <row r="37" spans="1:8" s="2" customFormat="1" ht="22.5" customHeight="1">
      <c r="A37" s="57"/>
      <c r="B37" s="58" t="s">
        <v>27</v>
      </c>
      <c r="C37" s="53"/>
      <c r="D37" s="54"/>
      <c r="E37" s="55">
        <f>+E36</f>
        <v>16908700</v>
      </c>
      <c r="F37" s="54">
        <f>+F36</f>
        <v>2755770</v>
      </c>
      <c r="G37" s="70"/>
      <c r="H37" s="71"/>
    </row>
    <row r="38" spans="1:8" s="2" customFormat="1" ht="25.5">
      <c r="A38" s="25"/>
      <c r="B38" s="15" t="s">
        <v>194</v>
      </c>
      <c r="C38" s="26">
        <v>1</v>
      </c>
      <c r="D38" s="37">
        <v>85000</v>
      </c>
      <c r="E38" s="28">
        <f>+C38*D38</f>
        <v>85000</v>
      </c>
      <c r="F38" s="37">
        <v>12750</v>
      </c>
      <c r="G38" s="70"/>
      <c r="H38" s="71"/>
    </row>
    <row r="39" spans="1:8" s="2" customFormat="1">
      <c r="A39" s="25"/>
      <c r="B39" s="15" t="s">
        <v>195</v>
      </c>
      <c r="C39" s="26">
        <v>11</v>
      </c>
      <c r="D39" s="37">
        <v>150000</v>
      </c>
      <c r="E39" s="28">
        <f>+C39*D39</f>
        <v>1650000</v>
      </c>
      <c r="F39" s="37">
        <v>247500</v>
      </c>
      <c r="G39" s="70"/>
      <c r="H39" s="71"/>
    </row>
    <row r="40" spans="1:8" s="2" customFormat="1" ht="25.5">
      <c r="A40" s="25"/>
      <c r="B40" s="15" t="s">
        <v>196</v>
      </c>
      <c r="C40" s="26">
        <v>33</v>
      </c>
      <c r="D40" s="37">
        <v>1400</v>
      </c>
      <c r="E40" s="28">
        <f>+C40*D40</f>
        <v>46200</v>
      </c>
      <c r="F40" s="37">
        <v>13860</v>
      </c>
      <c r="G40" s="70"/>
      <c r="H40" s="71"/>
    </row>
    <row r="41" spans="1:8" s="2" customFormat="1">
      <c r="A41" s="25"/>
      <c r="B41" s="15" t="s">
        <v>197</v>
      </c>
      <c r="C41" s="26">
        <v>3</v>
      </c>
      <c r="D41" s="37">
        <v>6000</v>
      </c>
      <c r="E41" s="28">
        <f>+C41*D41</f>
        <v>18000</v>
      </c>
      <c r="F41" s="37">
        <v>5400</v>
      </c>
      <c r="G41" s="70"/>
      <c r="H41" s="71"/>
    </row>
    <row r="42" spans="1:8" s="2" customFormat="1" ht="25.5">
      <c r="A42" s="25" t="s">
        <v>80</v>
      </c>
      <c r="B42" s="26" t="s">
        <v>190</v>
      </c>
      <c r="C42" s="26">
        <v>1</v>
      </c>
      <c r="D42" s="27">
        <v>40000</v>
      </c>
      <c r="E42" s="28">
        <f>+C42*D42</f>
        <v>40000</v>
      </c>
      <c r="F42" s="27">
        <v>12000</v>
      </c>
      <c r="G42" s="69"/>
      <c r="H42" s="71"/>
    </row>
    <row r="43" spans="1:8" s="2" customFormat="1">
      <c r="A43" s="25" t="s">
        <v>81</v>
      </c>
      <c r="B43" s="15" t="s">
        <v>14</v>
      </c>
      <c r="C43" s="15"/>
      <c r="D43" s="29"/>
      <c r="E43" s="28"/>
      <c r="F43" s="27"/>
      <c r="G43" s="69"/>
      <c r="H43" s="71"/>
    </row>
    <row r="44" spans="1:8" s="2" customFormat="1" ht="26.25" customHeight="1">
      <c r="A44" s="25"/>
      <c r="B44" s="15" t="s">
        <v>198</v>
      </c>
      <c r="C44" s="31">
        <v>2</v>
      </c>
      <c r="D44" s="74">
        <v>678000</v>
      </c>
      <c r="E44" s="28">
        <f t="shared" ref="E44:E66" si="3">+C44*D44</f>
        <v>1356000</v>
      </c>
      <c r="F44" s="27">
        <f>E44*0.15</f>
        <v>203400</v>
      </c>
      <c r="G44" s="73"/>
      <c r="H44" s="71"/>
    </row>
    <row r="45" spans="1:8" s="2" customFormat="1" ht="25.5">
      <c r="A45" s="25"/>
      <c r="B45" s="15" t="s">
        <v>199</v>
      </c>
      <c r="C45" s="31">
        <v>2</v>
      </c>
      <c r="D45" s="74">
        <v>131000</v>
      </c>
      <c r="E45" s="28">
        <f t="shared" si="3"/>
        <v>262000</v>
      </c>
      <c r="F45" s="27">
        <f t="shared" ref="F45:F50" si="4">E45*0.15</f>
        <v>39300</v>
      </c>
      <c r="G45" s="73"/>
      <c r="H45" s="71"/>
    </row>
    <row r="46" spans="1:8" s="2" customFormat="1" ht="25.5">
      <c r="A46" s="25"/>
      <c r="B46" s="15" t="s">
        <v>200</v>
      </c>
      <c r="C46" s="31">
        <v>1</v>
      </c>
      <c r="D46" s="74">
        <v>121000</v>
      </c>
      <c r="E46" s="28">
        <f t="shared" si="3"/>
        <v>121000</v>
      </c>
      <c r="F46" s="27">
        <f t="shared" si="4"/>
        <v>18150</v>
      </c>
      <c r="G46" s="73"/>
      <c r="H46" s="71"/>
    </row>
    <row r="47" spans="1:8" s="2" customFormat="1" ht="25.5">
      <c r="A47" s="25"/>
      <c r="B47" s="15" t="s">
        <v>202</v>
      </c>
      <c r="C47" s="31">
        <v>1</v>
      </c>
      <c r="D47" s="74">
        <v>358000</v>
      </c>
      <c r="E47" s="28">
        <f t="shared" si="3"/>
        <v>358000</v>
      </c>
      <c r="F47" s="27">
        <f t="shared" si="4"/>
        <v>53700</v>
      </c>
      <c r="G47" s="73"/>
      <c r="H47" s="71"/>
    </row>
    <row r="48" spans="1:8" s="2" customFormat="1" ht="25.5">
      <c r="A48" s="25"/>
      <c r="B48" s="15" t="s">
        <v>201</v>
      </c>
      <c r="C48" s="31">
        <v>1</v>
      </c>
      <c r="D48" s="74">
        <v>309000</v>
      </c>
      <c r="E48" s="28">
        <f t="shared" si="3"/>
        <v>309000</v>
      </c>
      <c r="F48" s="27">
        <f t="shared" si="4"/>
        <v>46350</v>
      </c>
      <c r="G48" s="73"/>
      <c r="H48" s="71"/>
    </row>
    <row r="49" spans="1:8" s="2" customFormat="1" ht="25.5">
      <c r="A49" s="25"/>
      <c r="B49" s="15" t="s">
        <v>203</v>
      </c>
      <c r="C49" s="31">
        <v>1</v>
      </c>
      <c r="D49" s="74">
        <v>382000</v>
      </c>
      <c r="E49" s="28">
        <f t="shared" si="3"/>
        <v>382000</v>
      </c>
      <c r="F49" s="27">
        <f t="shared" si="4"/>
        <v>57300</v>
      </c>
      <c r="G49" s="73"/>
      <c r="H49" s="71"/>
    </row>
    <row r="50" spans="1:8" s="2" customFormat="1" ht="25.5">
      <c r="A50" s="25"/>
      <c r="B50" s="15" t="s">
        <v>204</v>
      </c>
      <c r="C50" s="31">
        <v>1</v>
      </c>
      <c r="D50" s="74">
        <v>203000</v>
      </c>
      <c r="E50" s="28">
        <f t="shared" si="3"/>
        <v>203000</v>
      </c>
      <c r="F50" s="27">
        <f t="shared" si="4"/>
        <v>30450</v>
      </c>
      <c r="G50" s="73"/>
      <c r="H50" s="71"/>
    </row>
    <row r="51" spans="1:8" s="2" customFormat="1" ht="25.5">
      <c r="A51" s="25" t="s">
        <v>82</v>
      </c>
      <c r="B51" s="33" t="s">
        <v>205</v>
      </c>
      <c r="C51" s="31">
        <v>2</v>
      </c>
      <c r="D51" s="37">
        <v>297000</v>
      </c>
      <c r="E51" s="28">
        <f t="shared" si="3"/>
        <v>594000</v>
      </c>
      <c r="F51" s="27">
        <v>89100</v>
      </c>
      <c r="G51" s="72"/>
      <c r="H51" s="71"/>
    </row>
    <row r="52" spans="1:8" s="2" customFormat="1" ht="38.25">
      <c r="A52" s="25"/>
      <c r="B52" s="33" t="s">
        <v>206</v>
      </c>
      <c r="C52" s="31">
        <v>3</v>
      </c>
      <c r="D52" s="37">
        <v>558000</v>
      </c>
      <c r="E52" s="28">
        <f t="shared" si="3"/>
        <v>1674000</v>
      </c>
      <c r="F52" s="27">
        <v>251100</v>
      </c>
      <c r="G52" s="72"/>
      <c r="H52" s="71"/>
    </row>
    <row r="53" spans="1:8" s="2" customFormat="1" ht="38.25">
      <c r="A53" s="25" t="s">
        <v>83</v>
      </c>
      <c r="B53" s="33" t="s">
        <v>156</v>
      </c>
      <c r="C53" s="31">
        <v>6</v>
      </c>
      <c r="D53" s="37">
        <f>26100+3600+600</f>
        <v>30300</v>
      </c>
      <c r="E53" s="28">
        <f t="shared" si="3"/>
        <v>181800</v>
      </c>
      <c r="F53" s="27">
        <v>36360</v>
      </c>
      <c r="G53" s="72"/>
      <c r="H53" s="71"/>
    </row>
    <row r="54" spans="1:8" s="2" customFormat="1" ht="12.75" customHeight="1">
      <c r="A54" s="25" t="s">
        <v>84</v>
      </c>
      <c r="B54" s="15" t="s">
        <v>36</v>
      </c>
      <c r="C54" s="15">
        <v>2</v>
      </c>
      <c r="D54" s="75">
        <v>39000</v>
      </c>
      <c r="E54" s="28">
        <f t="shared" si="3"/>
        <v>78000</v>
      </c>
      <c r="F54" s="27">
        <f>E54*0.15</f>
        <v>11700</v>
      </c>
      <c r="G54" s="73"/>
      <c r="H54" s="71"/>
    </row>
    <row r="55" spans="1:8" s="2" customFormat="1" ht="41.25" customHeight="1">
      <c r="A55" s="25" t="s">
        <v>126</v>
      </c>
      <c r="B55" s="26" t="s">
        <v>207</v>
      </c>
      <c r="C55" s="32">
        <v>1</v>
      </c>
      <c r="D55" s="27">
        <v>280000</v>
      </c>
      <c r="E55" s="28">
        <f t="shared" si="3"/>
        <v>280000</v>
      </c>
      <c r="F55" s="27">
        <v>42000</v>
      </c>
      <c r="G55" s="69"/>
      <c r="H55" s="71"/>
    </row>
    <row r="56" spans="1:8" s="2" customFormat="1" ht="41.25" customHeight="1">
      <c r="A56" s="25" t="s">
        <v>85</v>
      </c>
      <c r="B56" s="26" t="s">
        <v>208</v>
      </c>
      <c r="C56" s="32">
        <v>1</v>
      </c>
      <c r="D56" s="27">
        <v>170000</v>
      </c>
      <c r="E56" s="28">
        <f t="shared" si="3"/>
        <v>170000</v>
      </c>
      <c r="F56" s="27">
        <v>25500</v>
      </c>
      <c r="G56" s="69"/>
      <c r="H56" s="71"/>
    </row>
    <row r="57" spans="1:8" s="2" customFormat="1" ht="28.5" customHeight="1">
      <c r="A57" s="25"/>
      <c r="B57" s="26" t="s">
        <v>209</v>
      </c>
      <c r="C57" s="32">
        <v>1</v>
      </c>
      <c r="D57" s="27">
        <v>220000</v>
      </c>
      <c r="E57" s="28">
        <f t="shared" si="3"/>
        <v>220000</v>
      </c>
      <c r="F57" s="27">
        <v>33000</v>
      </c>
      <c r="G57" s="69"/>
      <c r="H57" s="71"/>
    </row>
    <row r="58" spans="1:8" s="2" customFormat="1" ht="14.25" customHeight="1">
      <c r="A58" s="25" t="s">
        <v>86</v>
      </c>
      <c r="B58" s="26" t="s">
        <v>210</v>
      </c>
      <c r="C58" s="32">
        <v>1</v>
      </c>
      <c r="D58" s="27">
        <v>150000</v>
      </c>
      <c r="E58" s="28">
        <f t="shared" si="3"/>
        <v>150000</v>
      </c>
      <c r="F58" s="27">
        <v>30000</v>
      </c>
      <c r="G58" s="69"/>
      <c r="H58" s="71"/>
    </row>
    <row r="59" spans="1:8" s="2" customFormat="1" ht="15.75" customHeight="1">
      <c r="A59" s="25" t="s">
        <v>87</v>
      </c>
      <c r="B59" s="26" t="s">
        <v>211</v>
      </c>
      <c r="C59" s="32">
        <v>5</v>
      </c>
      <c r="D59" s="27">
        <v>120000</v>
      </c>
      <c r="E59" s="28">
        <f t="shared" si="3"/>
        <v>600000</v>
      </c>
      <c r="F59" s="27">
        <v>120000</v>
      </c>
      <c r="G59" s="69"/>
      <c r="H59" s="71"/>
    </row>
    <row r="60" spans="1:8" s="2" customFormat="1" ht="15.75" customHeight="1">
      <c r="A60" s="25"/>
      <c r="B60" s="26" t="s">
        <v>212</v>
      </c>
      <c r="C60" s="32">
        <v>2</v>
      </c>
      <c r="D60" s="27">
        <v>50000</v>
      </c>
      <c r="E60" s="28">
        <f t="shared" si="3"/>
        <v>100000</v>
      </c>
      <c r="F60" s="27">
        <v>20000</v>
      </c>
      <c r="G60" s="69"/>
      <c r="H60" s="71"/>
    </row>
    <row r="61" spans="1:8" s="2" customFormat="1" ht="25.5">
      <c r="A61" s="25" t="s">
        <v>89</v>
      </c>
      <c r="B61" s="15" t="s">
        <v>103</v>
      </c>
      <c r="C61" s="26">
        <v>18</v>
      </c>
      <c r="D61" s="27">
        <v>700</v>
      </c>
      <c r="E61" s="28">
        <f t="shared" si="3"/>
        <v>12600</v>
      </c>
      <c r="F61" s="27">
        <v>2520</v>
      </c>
      <c r="G61" s="69"/>
      <c r="H61" s="71"/>
    </row>
    <row r="62" spans="1:8" s="2" customFormat="1" ht="25.5">
      <c r="A62" s="25"/>
      <c r="B62" s="15" t="s">
        <v>213</v>
      </c>
      <c r="C62" s="32">
        <v>1</v>
      </c>
      <c r="D62" s="27">
        <v>35000</v>
      </c>
      <c r="E62" s="28">
        <f t="shared" si="3"/>
        <v>35000</v>
      </c>
      <c r="F62" s="27">
        <v>7000</v>
      </c>
      <c r="G62" s="69"/>
      <c r="H62" s="71"/>
    </row>
    <row r="63" spans="1:8" s="2" customFormat="1" ht="25.5">
      <c r="A63" s="25"/>
      <c r="B63" s="15" t="s">
        <v>121</v>
      </c>
      <c r="C63" s="32">
        <v>1</v>
      </c>
      <c r="D63" s="27">
        <v>50000</v>
      </c>
      <c r="E63" s="28">
        <f t="shared" si="3"/>
        <v>50000</v>
      </c>
      <c r="F63" s="27">
        <v>10000</v>
      </c>
      <c r="G63" s="69"/>
      <c r="H63" s="71"/>
    </row>
    <row r="64" spans="1:8" s="2" customFormat="1" ht="25.5">
      <c r="A64" s="25" t="s">
        <v>90</v>
      </c>
      <c r="B64" s="15" t="s">
        <v>214</v>
      </c>
      <c r="C64" s="32">
        <v>1</v>
      </c>
      <c r="D64" s="27">
        <v>90000</v>
      </c>
      <c r="E64" s="28">
        <f t="shared" si="3"/>
        <v>90000</v>
      </c>
      <c r="F64" s="27">
        <v>18000</v>
      </c>
      <c r="G64" s="69"/>
      <c r="H64" s="71"/>
    </row>
    <row r="65" spans="1:9" s="2" customFormat="1" ht="25.5">
      <c r="A65" s="25" t="s">
        <v>6</v>
      </c>
      <c r="B65" s="15" t="s">
        <v>155</v>
      </c>
      <c r="C65" s="32">
        <v>1</v>
      </c>
      <c r="D65" s="37">
        <v>122700</v>
      </c>
      <c r="E65" s="28">
        <f t="shared" si="3"/>
        <v>122700</v>
      </c>
      <c r="F65" s="37">
        <v>18410</v>
      </c>
      <c r="G65" s="70"/>
      <c r="H65" s="71"/>
    </row>
    <row r="66" spans="1:9" s="2" customFormat="1">
      <c r="A66" s="25" t="s">
        <v>91</v>
      </c>
      <c r="B66" s="15" t="s">
        <v>18</v>
      </c>
      <c r="C66" s="15">
        <v>84</v>
      </c>
      <c r="D66" s="29">
        <v>9500</v>
      </c>
      <c r="E66" s="28">
        <f t="shared" si="3"/>
        <v>798000</v>
      </c>
      <c r="F66" s="27">
        <v>159600</v>
      </c>
      <c r="G66" s="69"/>
      <c r="H66" s="71"/>
      <c r="I66" s="23"/>
    </row>
    <row r="67" spans="1:9" s="2" customFormat="1">
      <c r="A67" s="56"/>
      <c r="B67" s="59"/>
      <c r="C67" s="59"/>
      <c r="D67" s="60"/>
      <c r="E67" s="61"/>
      <c r="F67" s="62"/>
      <c r="G67" s="69"/>
      <c r="H67" s="71"/>
      <c r="I67" s="23"/>
    </row>
    <row r="68" spans="1:9" s="2" customFormat="1">
      <c r="A68" s="42"/>
      <c r="B68" s="21" t="s">
        <v>11</v>
      </c>
      <c r="C68" s="47"/>
      <c r="D68" s="63"/>
      <c r="E68" s="52">
        <f>+SUM(E37:E66)</f>
        <v>26895000</v>
      </c>
      <c r="F68" s="52">
        <f>+SUM(F37:F66)</f>
        <v>4370220</v>
      </c>
      <c r="G68" s="69"/>
      <c r="H68" s="71"/>
      <c r="I68" s="23"/>
    </row>
    <row r="69" spans="1:9" s="2" customFormat="1" ht="21" customHeight="1">
      <c r="A69" s="57"/>
      <c r="B69" s="58" t="s">
        <v>27</v>
      </c>
      <c r="C69" s="13"/>
      <c r="D69" s="14"/>
      <c r="E69" s="64">
        <f>+E68</f>
        <v>26895000</v>
      </c>
      <c r="F69" s="65">
        <f>+F68</f>
        <v>4370220</v>
      </c>
      <c r="G69" s="69"/>
      <c r="H69" s="71"/>
      <c r="I69" s="23"/>
    </row>
    <row r="70" spans="1:9" s="2" customFormat="1" ht="25.5">
      <c r="A70" s="25" t="s">
        <v>7</v>
      </c>
      <c r="B70" s="15" t="s">
        <v>122</v>
      </c>
      <c r="C70" s="26">
        <v>4</v>
      </c>
      <c r="D70" s="27">
        <v>25000</v>
      </c>
      <c r="E70" s="28">
        <f>+C70*D70</f>
        <v>100000</v>
      </c>
      <c r="F70" s="27">
        <v>30000</v>
      </c>
      <c r="G70" s="69"/>
      <c r="H70" s="71"/>
    </row>
    <row r="71" spans="1:9" s="2" customFormat="1">
      <c r="A71" s="25" t="s">
        <v>8</v>
      </c>
      <c r="B71" s="15" t="s">
        <v>215</v>
      </c>
      <c r="C71" s="15"/>
      <c r="D71" s="29"/>
      <c r="E71" s="28"/>
      <c r="F71" s="27"/>
      <c r="G71" s="69"/>
      <c r="H71" s="71"/>
    </row>
    <row r="72" spans="1:9" s="2" customFormat="1">
      <c r="A72" s="25"/>
      <c r="B72" s="15" t="s">
        <v>216</v>
      </c>
      <c r="C72" s="26">
        <v>2</v>
      </c>
      <c r="D72" s="27">
        <v>70000</v>
      </c>
      <c r="E72" s="28">
        <f>+C72*D72</f>
        <v>140000</v>
      </c>
      <c r="F72" s="27">
        <v>28000</v>
      </c>
      <c r="G72" s="69"/>
      <c r="H72" s="71"/>
    </row>
    <row r="73" spans="1:9" s="2" customFormat="1">
      <c r="A73" s="25"/>
      <c r="B73" s="15" t="s">
        <v>124</v>
      </c>
      <c r="C73" s="26">
        <v>9</v>
      </c>
      <c r="D73" s="27">
        <v>35000</v>
      </c>
      <c r="E73" s="28">
        <f>+C73*D73</f>
        <v>315000</v>
      </c>
      <c r="F73" s="27">
        <v>63000</v>
      </c>
      <c r="G73" s="69"/>
      <c r="H73" s="71"/>
    </row>
    <row r="74" spans="1:9" s="2" customFormat="1">
      <c r="A74" s="25"/>
      <c r="B74" s="15" t="s">
        <v>125</v>
      </c>
      <c r="C74" s="26">
        <v>1</v>
      </c>
      <c r="D74" s="27">
        <v>25000</v>
      </c>
      <c r="E74" s="28">
        <f>+C74*D74</f>
        <v>25000</v>
      </c>
      <c r="F74" s="27">
        <v>5000</v>
      </c>
      <c r="G74" s="69"/>
      <c r="H74" s="71"/>
    </row>
    <row r="75" spans="1:9" s="2" customFormat="1">
      <c r="A75" s="42"/>
      <c r="B75" s="15" t="s">
        <v>217</v>
      </c>
      <c r="C75" s="26">
        <v>2</v>
      </c>
      <c r="D75" s="27">
        <v>18000</v>
      </c>
      <c r="E75" s="28">
        <f>+C75*D75</f>
        <v>36000</v>
      </c>
      <c r="F75" s="27">
        <v>7200</v>
      </c>
      <c r="G75" s="69"/>
      <c r="H75" s="71"/>
    </row>
    <row r="76" spans="1:9" s="2" customFormat="1">
      <c r="A76" s="25" t="s">
        <v>9</v>
      </c>
      <c r="B76" s="15" t="s">
        <v>33</v>
      </c>
      <c r="C76" s="15"/>
      <c r="D76" s="29"/>
      <c r="E76" s="28"/>
      <c r="F76" s="27"/>
      <c r="G76" s="69"/>
      <c r="H76" s="71"/>
    </row>
    <row r="77" spans="1:9" s="2" customFormat="1">
      <c r="A77" s="25"/>
      <c r="B77" s="33" t="s">
        <v>218</v>
      </c>
      <c r="C77" s="33">
        <v>2</v>
      </c>
      <c r="D77" s="30">
        <v>47780</v>
      </c>
      <c r="E77" s="28">
        <f>+C77*D77</f>
        <v>95560</v>
      </c>
      <c r="F77" s="27">
        <v>28670</v>
      </c>
      <c r="G77" s="69"/>
      <c r="H77" s="71"/>
    </row>
    <row r="78" spans="1:9" s="2" customFormat="1">
      <c r="A78" s="25"/>
      <c r="B78" s="33" t="s">
        <v>39</v>
      </c>
      <c r="C78" s="33">
        <v>17</v>
      </c>
      <c r="D78" s="30">
        <v>19850</v>
      </c>
      <c r="E78" s="28">
        <f>+C78*D78</f>
        <v>337450</v>
      </c>
      <c r="F78" s="27">
        <v>101240</v>
      </c>
      <c r="G78" s="69"/>
      <c r="H78" s="71"/>
    </row>
    <row r="79" spans="1:9" s="2" customFormat="1">
      <c r="A79" s="25"/>
      <c r="B79" s="33" t="s">
        <v>106</v>
      </c>
      <c r="C79" s="33">
        <v>16</v>
      </c>
      <c r="D79" s="30">
        <v>22050</v>
      </c>
      <c r="E79" s="28">
        <f>+C79*D79</f>
        <v>352800</v>
      </c>
      <c r="F79" s="27">
        <v>105840</v>
      </c>
      <c r="G79" s="69"/>
      <c r="H79" s="71"/>
    </row>
    <row r="80" spans="1:9" s="2" customFormat="1">
      <c r="A80" s="25"/>
      <c r="B80" s="33" t="s">
        <v>40</v>
      </c>
      <c r="C80" s="33">
        <v>12</v>
      </c>
      <c r="D80" s="30">
        <v>32100</v>
      </c>
      <c r="E80" s="28">
        <f>+C80*D80</f>
        <v>385200</v>
      </c>
      <c r="F80" s="27">
        <v>115560</v>
      </c>
      <c r="G80" s="69"/>
      <c r="H80" s="71"/>
    </row>
    <row r="81" spans="1:8" s="2" customFormat="1">
      <c r="A81" s="25"/>
      <c r="B81" s="33" t="s">
        <v>219</v>
      </c>
      <c r="C81" s="33">
        <v>5</v>
      </c>
      <c r="D81" s="30">
        <v>17040</v>
      </c>
      <c r="E81" s="28">
        <f>+C81*D81</f>
        <v>85200</v>
      </c>
      <c r="F81" s="27">
        <v>25560</v>
      </c>
      <c r="G81" s="69"/>
      <c r="H81" s="71"/>
    </row>
    <row r="82" spans="1:8" s="2" customFormat="1" ht="25.5">
      <c r="A82" s="25" t="s">
        <v>10</v>
      </c>
      <c r="B82" s="15" t="s">
        <v>104</v>
      </c>
      <c r="C82" s="15"/>
      <c r="D82" s="29"/>
      <c r="E82" s="29"/>
      <c r="F82" s="27"/>
      <c r="G82" s="69"/>
      <c r="H82" s="71"/>
    </row>
    <row r="83" spans="1:8" s="2" customFormat="1">
      <c r="A83" s="25"/>
      <c r="B83" s="34" t="s">
        <v>127</v>
      </c>
      <c r="C83" s="15">
        <v>1</v>
      </c>
      <c r="D83" s="29">
        <v>5180</v>
      </c>
      <c r="E83" s="28">
        <f>+C83*D83</f>
        <v>5180</v>
      </c>
      <c r="F83" s="27">
        <v>1550</v>
      </c>
      <c r="G83" s="69"/>
      <c r="H83" s="71"/>
    </row>
    <row r="84" spans="1:8" s="2" customFormat="1">
      <c r="A84" s="25"/>
      <c r="B84" s="15" t="s">
        <v>219</v>
      </c>
      <c r="C84" s="15">
        <v>2</v>
      </c>
      <c r="D84" s="29">
        <v>5180</v>
      </c>
      <c r="E84" s="28">
        <f>+C84*D84</f>
        <v>10360</v>
      </c>
      <c r="F84" s="27">
        <v>3110</v>
      </c>
      <c r="G84" s="69"/>
      <c r="H84" s="71"/>
    </row>
    <row r="85" spans="1:8" s="2" customFormat="1">
      <c r="A85" s="25"/>
      <c r="B85" s="15" t="s">
        <v>39</v>
      </c>
      <c r="C85" s="15">
        <v>8</v>
      </c>
      <c r="D85" s="29">
        <v>5970</v>
      </c>
      <c r="E85" s="28">
        <f>+C85*D85</f>
        <v>47760</v>
      </c>
      <c r="F85" s="27">
        <v>14330</v>
      </c>
      <c r="G85" s="69"/>
      <c r="H85" s="71"/>
    </row>
    <row r="86" spans="1:8" s="2" customFormat="1">
      <c r="A86" s="25"/>
      <c r="B86" s="15" t="s">
        <v>106</v>
      </c>
      <c r="C86" s="15">
        <v>6</v>
      </c>
      <c r="D86" s="29">
        <v>7200</v>
      </c>
      <c r="E86" s="28">
        <f>+C86*D86</f>
        <v>43200</v>
      </c>
      <c r="F86" s="27">
        <v>12960</v>
      </c>
      <c r="G86" s="69"/>
      <c r="H86" s="71"/>
    </row>
    <row r="87" spans="1:8" s="2" customFormat="1">
      <c r="A87" s="25"/>
      <c r="B87" s="15" t="s">
        <v>40</v>
      </c>
      <c r="C87" s="15">
        <v>2</v>
      </c>
      <c r="D87" s="29">
        <v>10250</v>
      </c>
      <c r="E87" s="28">
        <f>+C87*D87</f>
        <v>20500</v>
      </c>
      <c r="F87" s="27">
        <v>6150</v>
      </c>
      <c r="G87" s="69"/>
      <c r="H87" s="71"/>
    </row>
    <row r="88" spans="1:8" s="2" customFormat="1">
      <c r="A88" s="25"/>
      <c r="B88" s="15" t="s">
        <v>220</v>
      </c>
      <c r="C88" s="15"/>
      <c r="D88" s="29"/>
      <c r="E88" s="29"/>
      <c r="F88" s="27"/>
      <c r="G88" s="69"/>
      <c r="H88" s="71"/>
    </row>
    <row r="89" spans="1:8" s="2" customFormat="1">
      <c r="A89" s="25"/>
      <c r="B89" s="15" t="s">
        <v>42</v>
      </c>
      <c r="C89" s="15">
        <v>1</v>
      </c>
      <c r="D89" s="29">
        <v>1920</v>
      </c>
      <c r="E89" s="28">
        <f>+C89*D89</f>
        <v>1920</v>
      </c>
      <c r="F89" s="27">
        <v>580</v>
      </c>
      <c r="G89" s="69"/>
      <c r="H89" s="71"/>
    </row>
    <row r="90" spans="1:8" s="2" customFormat="1">
      <c r="A90" s="25"/>
      <c r="B90" s="15" t="s">
        <v>44</v>
      </c>
      <c r="C90" s="15">
        <v>2</v>
      </c>
      <c r="D90" s="29">
        <v>5450</v>
      </c>
      <c r="E90" s="28">
        <f>+C90*D90</f>
        <v>10900</v>
      </c>
      <c r="F90" s="27">
        <v>3270</v>
      </c>
      <c r="G90" s="69"/>
      <c r="H90" s="71"/>
    </row>
    <row r="91" spans="1:8" s="2" customFormat="1">
      <c r="A91" s="25"/>
      <c r="B91" s="15" t="s">
        <v>45</v>
      </c>
      <c r="C91" s="15">
        <v>1</v>
      </c>
      <c r="D91" s="29">
        <v>11780</v>
      </c>
      <c r="E91" s="28">
        <f>+C91*D91</f>
        <v>11780</v>
      </c>
      <c r="F91" s="27">
        <v>3530</v>
      </c>
      <c r="G91" s="69"/>
      <c r="H91" s="71"/>
    </row>
    <row r="92" spans="1:8" s="2" customFormat="1">
      <c r="A92" s="25" t="s">
        <v>107</v>
      </c>
      <c r="B92" s="15" t="s">
        <v>88</v>
      </c>
      <c r="C92" s="15"/>
      <c r="D92" s="29"/>
      <c r="E92" s="29"/>
      <c r="F92" s="27"/>
      <c r="G92" s="69"/>
      <c r="H92" s="71"/>
    </row>
    <row r="93" spans="1:8" s="2" customFormat="1">
      <c r="A93" s="25"/>
      <c r="B93" s="15" t="s">
        <v>25</v>
      </c>
      <c r="C93" s="15">
        <v>10</v>
      </c>
      <c r="D93" s="29">
        <v>22380</v>
      </c>
      <c r="E93" s="28">
        <f>+C93*D93</f>
        <v>223800</v>
      </c>
      <c r="F93" s="27">
        <v>67140</v>
      </c>
      <c r="G93" s="69"/>
      <c r="H93" s="71"/>
    </row>
    <row r="94" spans="1:8" s="2" customFormat="1">
      <c r="A94" s="25"/>
      <c r="B94" s="15" t="s">
        <v>129</v>
      </c>
      <c r="C94" s="15">
        <v>9</v>
      </c>
      <c r="D94" s="29">
        <v>9900</v>
      </c>
      <c r="E94" s="28">
        <f>+C94*D94</f>
        <v>89100</v>
      </c>
      <c r="F94" s="27">
        <v>26730</v>
      </c>
      <c r="G94" s="69"/>
      <c r="H94" s="71"/>
    </row>
    <row r="95" spans="1:8" s="2" customFormat="1">
      <c r="A95" s="25"/>
      <c r="B95" s="15" t="s">
        <v>128</v>
      </c>
      <c r="C95" s="15">
        <v>4</v>
      </c>
      <c r="D95" s="29">
        <v>5800</v>
      </c>
      <c r="E95" s="28">
        <f>+C95*D95</f>
        <v>23200</v>
      </c>
      <c r="F95" s="27">
        <v>6960</v>
      </c>
      <c r="G95" s="69"/>
      <c r="H95" s="71"/>
    </row>
    <row r="96" spans="1:8" s="2" customFormat="1">
      <c r="A96" s="25"/>
      <c r="B96" s="15" t="s">
        <v>26</v>
      </c>
      <c r="C96" s="15">
        <v>14</v>
      </c>
      <c r="D96" s="29">
        <v>2230</v>
      </c>
      <c r="E96" s="28">
        <f>+C96*D96</f>
        <v>31220</v>
      </c>
      <c r="F96" s="27">
        <v>9370</v>
      </c>
      <c r="G96" s="69"/>
      <c r="H96" s="71"/>
    </row>
    <row r="97" spans="1:8" s="2" customFormat="1">
      <c r="A97" s="25" t="s">
        <v>108</v>
      </c>
      <c r="B97" s="15" t="s">
        <v>151</v>
      </c>
      <c r="C97" s="15"/>
      <c r="D97" s="29"/>
      <c r="E97" s="29"/>
      <c r="F97" s="27"/>
      <c r="G97" s="69"/>
      <c r="H97" s="71"/>
    </row>
    <row r="98" spans="1:8" s="2" customFormat="1">
      <c r="A98" s="25"/>
      <c r="B98" s="15" t="s">
        <v>42</v>
      </c>
      <c r="C98" s="15">
        <v>3</v>
      </c>
      <c r="D98" s="29">
        <v>1700</v>
      </c>
      <c r="E98" s="28">
        <f t="shared" ref="E98:E106" si="5">+C98*D98</f>
        <v>5100</v>
      </c>
      <c r="F98" s="27">
        <v>1530</v>
      </c>
      <c r="G98" s="69"/>
      <c r="H98" s="71"/>
    </row>
    <row r="99" spans="1:8" s="2" customFormat="1">
      <c r="A99" s="25"/>
      <c r="B99" s="15" t="s">
        <v>130</v>
      </c>
      <c r="C99" s="15">
        <v>1</v>
      </c>
      <c r="D99" s="29">
        <v>2460</v>
      </c>
      <c r="E99" s="28">
        <f t="shared" si="5"/>
        <v>2460</v>
      </c>
      <c r="F99" s="27">
        <v>740</v>
      </c>
      <c r="G99" s="69"/>
      <c r="H99" s="71"/>
    </row>
    <row r="100" spans="1:8" s="2" customFormat="1">
      <c r="A100" s="25"/>
      <c r="B100" s="15" t="s">
        <v>50</v>
      </c>
      <c r="C100" s="15">
        <v>9</v>
      </c>
      <c r="D100" s="29">
        <v>3850</v>
      </c>
      <c r="E100" s="28">
        <f t="shared" si="5"/>
        <v>34650</v>
      </c>
      <c r="F100" s="27">
        <v>10400</v>
      </c>
      <c r="G100" s="69"/>
      <c r="H100" s="71"/>
    </row>
    <row r="101" spans="1:8" s="2" customFormat="1">
      <c r="A101" s="25"/>
      <c r="B101" s="15" t="s">
        <v>44</v>
      </c>
      <c r="C101" s="15">
        <v>16</v>
      </c>
      <c r="D101" s="29">
        <v>5240</v>
      </c>
      <c r="E101" s="28">
        <f t="shared" si="5"/>
        <v>83840</v>
      </c>
      <c r="F101" s="27">
        <v>25150</v>
      </c>
      <c r="G101" s="69"/>
      <c r="H101" s="71"/>
    </row>
    <row r="102" spans="1:8" s="2" customFormat="1">
      <c r="A102" s="25"/>
      <c r="B102" s="15" t="s">
        <v>45</v>
      </c>
      <c r="C102" s="15">
        <v>3</v>
      </c>
      <c r="D102" s="29">
        <v>16500</v>
      </c>
      <c r="E102" s="28">
        <f t="shared" si="5"/>
        <v>49500</v>
      </c>
      <c r="F102" s="27">
        <v>14850</v>
      </c>
      <c r="G102" s="69"/>
      <c r="H102" s="71"/>
    </row>
    <row r="103" spans="1:8" s="2" customFormat="1">
      <c r="A103" s="25" t="s">
        <v>109</v>
      </c>
      <c r="B103" s="15" t="s">
        <v>222</v>
      </c>
      <c r="C103" s="33">
        <v>1</v>
      </c>
      <c r="D103" s="29">
        <v>19000</v>
      </c>
      <c r="E103" s="28">
        <f t="shared" si="5"/>
        <v>19000</v>
      </c>
      <c r="F103" s="27">
        <v>3800</v>
      </c>
      <c r="G103" s="69"/>
      <c r="H103" s="71"/>
    </row>
    <row r="104" spans="1:8" s="2" customFormat="1">
      <c r="A104" s="25"/>
      <c r="B104" s="15" t="s">
        <v>221</v>
      </c>
      <c r="C104" s="33">
        <v>1</v>
      </c>
      <c r="D104" s="29">
        <v>43000</v>
      </c>
      <c r="E104" s="28">
        <f t="shared" si="5"/>
        <v>43000</v>
      </c>
      <c r="F104" s="27">
        <v>8600</v>
      </c>
      <c r="G104" s="69"/>
      <c r="H104" s="71"/>
    </row>
    <row r="105" spans="1:8" s="2" customFormat="1" ht="25.5">
      <c r="A105" s="25" t="s">
        <v>110</v>
      </c>
      <c r="B105" s="15" t="s">
        <v>102</v>
      </c>
      <c r="C105" s="32">
        <v>1</v>
      </c>
      <c r="D105" s="27">
        <v>17500</v>
      </c>
      <c r="E105" s="28">
        <f t="shared" si="5"/>
        <v>17500</v>
      </c>
      <c r="F105" s="27">
        <v>3500</v>
      </c>
      <c r="G105" s="69"/>
      <c r="H105" s="71"/>
    </row>
    <row r="106" spans="1:8" s="2" customFormat="1">
      <c r="A106" s="25"/>
      <c r="B106" s="15" t="s">
        <v>225</v>
      </c>
      <c r="C106" s="32">
        <v>4</v>
      </c>
      <c r="D106" s="27">
        <v>15000</v>
      </c>
      <c r="E106" s="28">
        <f t="shared" si="5"/>
        <v>60000</v>
      </c>
      <c r="F106" s="27">
        <v>18000</v>
      </c>
      <c r="G106" s="69"/>
      <c r="H106" s="71"/>
    </row>
    <row r="107" spans="1:8" s="2" customFormat="1">
      <c r="A107" s="6"/>
      <c r="D107" s="4"/>
      <c r="E107" s="4"/>
      <c r="F107" s="9"/>
      <c r="G107" s="69"/>
      <c r="H107" s="71"/>
    </row>
    <row r="108" spans="1:8" s="2" customFormat="1">
      <c r="A108" s="6"/>
      <c r="B108" s="21" t="s">
        <v>41</v>
      </c>
      <c r="D108" s="4"/>
      <c r="E108" s="4"/>
      <c r="F108" s="9"/>
      <c r="G108" s="69"/>
      <c r="H108" s="71"/>
    </row>
    <row r="109" spans="1:8" s="2" customFormat="1">
      <c r="A109" s="6"/>
      <c r="D109" s="4"/>
      <c r="E109" s="4"/>
      <c r="F109" s="9"/>
      <c r="G109" s="69"/>
      <c r="H109" s="71"/>
    </row>
    <row r="110" spans="1:8" s="2" customFormat="1">
      <c r="A110" s="25" t="s">
        <v>111</v>
      </c>
      <c r="B110" s="15" t="s">
        <v>49</v>
      </c>
      <c r="C110" s="15"/>
      <c r="D110" s="29"/>
      <c r="E110" s="29"/>
      <c r="F110" s="27"/>
      <c r="G110" s="69"/>
      <c r="H110" s="71"/>
    </row>
    <row r="111" spans="1:8" s="2" customFormat="1">
      <c r="A111" s="25"/>
      <c r="B111" s="15" t="s">
        <v>42</v>
      </c>
      <c r="C111" s="15">
        <v>6</v>
      </c>
      <c r="D111" s="29">
        <v>150</v>
      </c>
      <c r="E111" s="28">
        <f t="shared" ref="E111:E121" si="6">+C111*D111</f>
        <v>900</v>
      </c>
      <c r="F111" s="27">
        <v>270</v>
      </c>
      <c r="G111" s="69"/>
      <c r="H111" s="71"/>
    </row>
    <row r="112" spans="1:8" s="2" customFormat="1">
      <c r="A112" s="25"/>
      <c r="B112" s="15" t="s">
        <v>43</v>
      </c>
      <c r="C112" s="15">
        <v>12</v>
      </c>
      <c r="D112" s="29">
        <v>240</v>
      </c>
      <c r="E112" s="28">
        <f t="shared" si="6"/>
        <v>2880</v>
      </c>
      <c r="F112" s="27">
        <v>870</v>
      </c>
      <c r="G112" s="69"/>
      <c r="H112" s="71"/>
    </row>
    <row r="113" spans="1:8" s="2" customFormat="1">
      <c r="A113" s="25"/>
      <c r="B113" s="15" t="s">
        <v>130</v>
      </c>
      <c r="C113" s="15">
        <v>84</v>
      </c>
      <c r="D113" s="29">
        <v>260</v>
      </c>
      <c r="E113" s="28">
        <f t="shared" si="6"/>
        <v>21840</v>
      </c>
      <c r="F113" s="27">
        <v>6550</v>
      </c>
      <c r="G113" s="69"/>
      <c r="H113" s="71"/>
    </row>
    <row r="114" spans="1:8" s="2" customFormat="1" ht="25.5">
      <c r="A114" s="25"/>
      <c r="B114" s="15" t="s">
        <v>246</v>
      </c>
      <c r="C114" s="26">
        <v>54</v>
      </c>
      <c r="D114" s="27">
        <v>710</v>
      </c>
      <c r="E114" s="28">
        <f t="shared" si="6"/>
        <v>38340</v>
      </c>
      <c r="F114" s="27">
        <v>11500</v>
      </c>
      <c r="G114" s="69"/>
      <c r="H114" s="71"/>
    </row>
    <row r="115" spans="1:8" s="2" customFormat="1">
      <c r="A115" s="25"/>
      <c r="B115" s="15" t="s">
        <v>50</v>
      </c>
      <c r="C115" s="15">
        <v>54</v>
      </c>
      <c r="D115" s="29">
        <v>600</v>
      </c>
      <c r="E115" s="28">
        <f t="shared" si="6"/>
        <v>32400</v>
      </c>
      <c r="F115" s="27">
        <v>9720</v>
      </c>
      <c r="G115" s="69"/>
      <c r="H115" s="71"/>
    </row>
    <row r="116" spans="1:8" s="2" customFormat="1">
      <c r="A116" s="25"/>
      <c r="B116" s="15" t="s">
        <v>44</v>
      </c>
      <c r="C116" s="15">
        <v>312</v>
      </c>
      <c r="D116" s="29">
        <v>930</v>
      </c>
      <c r="E116" s="28">
        <f t="shared" si="6"/>
        <v>290160</v>
      </c>
      <c r="F116" s="27">
        <v>87050</v>
      </c>
      <c r="G116" s="69"/>
      <c r="H116" s="71"/>
    </row>
    <row r="117" spans="1:8" s="2" customFormat="1">
      <c r="A117" s="25"/>
      <c r="B117" s="15" t="s">
        <v>45</v>
      </c>
      <c r="C117" s="15">
        <v>198</v>
      </c>
      <c r="D117" s="29">
        <v>1330</v>
      </c>
      <c r="E117" s="28">
        <f t="shared" si="6"/>
        <v>263340</v>
      </c>
      <c r="F117" s="27">
        <v>79000</v>
      </c>
      <c r="G117" s="69"/>
      <c r="H117" s="71"/>
    </row>
    <row r="118" spans="1:8" s="2" customFormat="1">
      <c r="A118" s="25"/>
      <c r="B118" s="15" t="s">
        <v>46</v>
      </c>
      <c r="C118" s="15">
        <v>216</v>
      </c>
      <c r="D118" s="29">
        <v>1900</v>
      </c>
      <c r="E118" s="28">
        <f t="shared" si="6"/>
        <v>410400</v>
      </c>
      <c r="F118" s="27">
        <v>123120</v>
      </c>
      <c r="G118" s="69"/>
      <c r="H118" s="71"/>
    </row>
    <row r="119" spans="1:8" s="2" customFormat="1">
      <c r="A119" s="25"/>
      <c r="B119" s="15" t="s">
        <v>47</v>
      </c>
      <c r="C119" s="15">
        <v>384</v>
      </c>
      <c r="D119" s="29">
        <v>2300</v>
      </c>
      <c r="E119" s="28">
        <f t="shared" si="6"/>
        <v>883200</v>
      </c>
      <c r="F119" s="27">
        <v>264960</v>
      </c>
      <c r="G119" s="69"/>
      <c r="H119" s="71"/>
    </row>
    <row r="120" spans="1:8" s="2" customFormat="1">
      <c r="A120" s="25"/>
      <c r="B120" s="15" t="s">
        <v>48</v>
      </c>
      <c r="C120" s="15">
        <v>276</v>
      </c>
      <c r="D120" s="29">
        <v>4910</v>
      </c>
      <c r="E120" s="28">
        <f t="shared" si="6"/>
        <v>1355160</v>
      </c>
      <c r="F120" s="27">
        <v>406550</v>
      </c>
      <c r="G120" s="69"/>
      <c r="H120" s="71"/>
    </row>
    <row r="121" spans="1:8" s="2" customFormat="1">
      <c r="A121" s="25"/>
      <c r="B121" s="15" t="s">
        <v>247</v>
      </c>
      <c r="C121" s="15">
        <v>318</v>
      </c>
      <c r="D121" s="29">
        <v>9650</v>
      </c>
      <c r="E121" s="28">
        <f t="shared" si="6"/>
        <v>3068700</v>
      </c>
      <c r="F121" s="27">
        <v>920610</v>
      </c>
      <c r="G121" s="69"/>
      <c r="H121" s="71"/>
    </row>
    <row r="122" spans="1:8" s="2" customFormat="1" ht="19.5" customHeight="1">
      <c r="A122" s="56"/>
      <c r="B122" s="21" t="s">
        <v>11</v>
      </c>
      <c r="C122" s="59"/>
      <c r="D122" s="60"/>
      <c r="E122" s="52">
        <f>+SUM(E69:E121)</f>
        <v>35968500</v>
      </c>
      <c r="F122" s="52">
        <f>+SUM(F69:F121)</f>
        <v>7032740</v>
      </c>
      <c r="G122" s="69"/>
      <c r="H122" s="71"/>
    </row>
    <row r="123" spans="1:8" s="2" customFormat="1" ht="18" customHeight="1">
      <c r="A123" s="57"/>
      <c r="B123" s="58" t="s">
        <v>27</v>
      </c>
      <c r="C123" s="13"/>
      <c r="D123" s="14"/>
      <c r="E123" s="64">
        <f>+E122</f>
        <v>35968500</v>
      </c>
      <c r="F123" s="65">
        <f>+F122</f>
        <v>7032740</v>
      </c>
      <c r="G123" s="69"/>
      <c r="H123" s="71"/>
    </row>
    <row r="124" spans="1:8" s="2" customFormat="1">
      <c r="A124" s="25"/>
      <c r="B124" s="15" t="s">
        <v>239</v>
      </c>
      <c r="C124" s="15">
        <v>6</v>
      </c>
      <c r="D124" s="29">
        <v>10200</v>
      </c>
      <c r="E124" s="28">
        <f>+C124*D124</f>
        <v>61200</v>
      </c>
      <c r="F124" s="27">
        <v>18360</v>
      </c>
      <c r="G124" s="69"/>
      <c r="H124" s="71"/>
    </row>
    <row r="125" spans="1:8" s="2" customFormat="1">
      <c r="A125" s="25"/>
      <c r="B125" s="33" t="s">
        <v>132</v>
      </c>
      <c r="C125" s="15">
        <v>138</v>
      </c>
      <c r="D125" s="29">
        <v>15300</v>
      </c>
      <c r="E125" s="28">
        <f>+C125*D125</f>
        <v>2111400</v>
      </c>
      <c r="F125" s="27">
        <v>633420</v>
      </c>
      <c r="G125" s="69"/>
      <c r="H125" s="71"/>
    </row>
    <row r="126" spans="1:8" s="2" customFormat="1">
      <c r="A126" s="25"/>
      <c r="B126" s="15" t="s">
        <v>153</v>
      </c>
      <c r="C126" s="15">
        <v>22</v>
      </c>
      <c r="D126" s="29">
        <v>1030</v>
      </c>
      <c r="E126" s="28">
        <f>+C126*D126</f>
        <v>22660</v>
      </c>
      <c r="F126" s="27">
        <v>6800</v>
      </c>
      <c r="G126" s="69"/>
      <c r="H126" s="71"/>
    </row>
    <row r="127" spans="1:8" s="2" customFormat="1" ht="38.25">
      <c r="A127" s="25" t="s">
        <v>112</v>
      </c>
      <c r="B127" s="15" t="s">
        <v>251</v>
      </c>
      <c r="C127" s="15"/>
      <c r="D127" s="29"/>
      <c r="E127" s="29"/>
      <c r="F127" s="27"/>
      <c r="G127" s="69"/>
      <c r="H127" s="71"/>
    </row>
    <row r="128" spans="1:8" s="2" customFormat="1">
      <c r="A128" s="25"/>
      <c r="B128" s="15" t="s">
        <v>50</v>
      </c>
      <c r="C128" s="15">
        <v>3</v>
      </c>
      <c r="D128" s="29">
        <v>2520</v>
      </c>
      <c r="E128" s="28">
        <f t="shared" ref="E128:E134" si="7">+C128*D128</f>
        <v>7560</v>
      </c>
      <c r="F128" s="27">
        <v>2270</v>
      </c>
      <c r="G128" s="69"/>
      <c r="H128" s="71"/>
    </row>
    <row r="129" spans="1:8" s="2" customFormat="1">
      <c r="A129" s="25"/>
      <c r="B129" s="15" t="s">
        <v>44</v>
      </c>
      <c r="C129" s="15">
        <v>1</v>
      </c>
      <c r="D129" s="29">
        <v>3120</v>
      </c>
      <c r="E129" s="28">
        <f t="shared" si="7"/>
        <v>3120</v>
      </c>
      <c r="F129" s="27">
        <v>940</v>
      </c>
      <c r="G129" s="69"/>
      <c r="H129" s="71"/>
    </row>
    <row r="130" spans="1:8" s="2" customFormat="1">
      <c r="A130" s="25"/>
      <c r="B130" s="15" t="s">
        <v>45</v>
      </c>
      <c r="C130" s="15">
        <v>3</v>
      </c>
      <c r="D130" s="29">
        <v>4940</v>
      </c>
      <c r="E130" s="28">
        <f t="shared" si="7"/>
        <v>14820</v>
      </c>
      <c r="F130" s="27">
        <v>4450</v>
      </c>
      <c r="G130" s="69"/>
      <c r="H130" s="71"/>
    </row>
    <row r="131" spans="1:8" s="2" customFormat="1">
      <c r="A131" s="25"/>
      <c r="B131" s="15" t="s">
        <v>46</v>
      </c>
      <c r="C131" s="15">
        <v>14</v>
      </c>
      <c r="D131" s="29">
        <v>6070</v>
      </c>
      <c r="E131" s="28">
        <f t="shared" si="7"/>
        <v>84980</v>
      </c>
      <c r="F131" s="27">
        <v>25490</v>
      </c>
      <c r="G131" s="69"/>
      <c r="H131" s="71"/>
    </row>
    <row r="132" spans="1:8" s="2" customFormat="1">
      <c r="A132" s="25"/>
      <c r="B132" s="15" t="s">
        <v>47</v>
      </c>
      <c r="C132" s="15">
        <v>9</v>
      </c>
      <c r="D132" s="29">
        <v>8090</v>
      </c>
      <c r="E132" s="28">
        <f t="shared" si="7"/>
        <v>72810</v>
      </c>
      <c r="F132" s="27">
        <v>21840</v>
      </c>
      <c r="G132" s="69"/>
      <c r="H132" s="71"/>
    </row>
    <row r="133" spans="1:8" s="2" customFormat="1">
      <c r="A133" s="25"/>
      <c r="B133" s="15" t="s">
        <v>48</v>
      </c>
      <c r="C133" s="15">
        <v>2</v>
      </c>
      <c r="D133" s="29">
        <v>18110</v>
      </c>
      <c r="E133" s="28">
        <f t="shared" si="7"/>
        <v>36220</v>
      </c>
      <c r="F133" s="27">
        <v>10870</v>
      </c>
      <c r="G133" s="69"/>
      <c r="H133" s="71"/>
    </row>
    <row r="134" spans="1:8" s="2" customFormat="1">
      <c r="A134" s="25"/>
      <c r="B134" s="15" t="s">
        <v>247</v>
      </c>
      <c r="C134" s="15">
        <v>5</v>
      </c>
      <c r="D134" s="29">
        <v>38800</v>
      </c>
      <c r="E134" s="28">
        <f t="shared" si="7"/>
        <v>194000</v>
      </c>
      <c r="F134" s="27">
        <v>58200</v>
      </c>
      <c r="G134" s="69"/>
      <c r="H134" s="71"/>
    </row>
    <row r="135" spans="1:8" s="2" customFormat="1">
      <c r="A135" s="25" t="s">
        <v>157</v>
      </c>
      <c r="B135" s="15" t="s">
        <v>57</v>
      </c>
      <c r="C135" s="15"/>
      <c r="D135" s="29"/>
      <c r="E135" s="29"/>
      <c r="F135" s="27"/>
      <c r="G135" s="69"/>
      <c r="H135" s="71"/>
    </row>
    <row r="136" spans="1:8" s="2" customFormat="1">
      <c r="A136" s="25"/>
      <c r="B136" s="34" t="s">
        <v>51</v>
      </c>
      <c r="C136" s="15">
        <v>14</v>
      </c>
      <c r="D136" s="29">
        <v>100</v>
      </c>
      <c r="E136" s="28">
        <f t="shared" ref="E136:E148" si="8">+C136*D136</f>
        <v>1400</v>
      </c>
      <c r="F136" s="27">
        <v>420</v>
      </c>
      <c r="G136" s="69"/>
      <c r="H136" s="71"/>
    </row>
    <row r="137" spans="1:8" s="2" customFormat="1">
      <c r="A137" s="25"/>
      <c r="B137" s="34" t="s">
        <v>52</v>
      </c>
      <c r="C137" s="15">
        <v>8</v>
      </c>
      <c r="D137" s="29">
        <v>130</v>
      </c>
      <c r="E137" s="28">
        <f t="shared" si="8"/>
        <v>1040</v>
      </c>
      <c r="F137" s="27">
        <v>310</v>
      </c>
      <c r="G137" s="69"/>
      <c r="H137" s="71"/>
    </row>
    <row r="138" spans="1:8" s="2" customFormat="1">
      <c r="A138" s="25"/>
      <c r="B138" s="34" t="s">
        <v>133</v>
      </c>
      <c r="C138" s="15">
        <v>32</v>
      </c>
      <c r="D138" s="29">
        <v>190</v>
      </c>
      <c r="E138" s="28">
        <f t="shared" si="8"/>
        <v>6080</v>
      </c>
      <c r="F138" s="27">
        <v>1820</v>
      </c>
      <c r="G138" s="69"/>
      <c r="H138" s="71"/>
    </row>
    <row r="139" spans="1:8" s="2" customFormat="1">
      <c r="A139" s="25"/>
      <c r="B139" s="34" t="s">
        <v>53</v>
      </c>
      <c r="C139" s="15">
        <v>23</v>
      </c>
      <c r="D139" s="29">
        <v>390</v>
      </c>
      <c r="E139" s="28">
        <f t="shared" si="8"/>
        <v>8970</v>
      </c>
      <c r="F139" s="27">
        <v>2690</v>
      </c>
      <c r="G139" s="69"/>
      <c r="H139" s="71"/>
    </row>
    <row r="140" spans="1:8" s="2" customFormat="1">
      <c r="A140" s="25"/>
      <c r="B140" s="34" t="s">
        <v>226</v>
      </c>
      <c r="C140" s="15">
        <v>3</v>
      </c>
      <c r="D140" s="29">
        <v>1100</v>
      </c>
      <c r="E140" s="28">
        <f t="shared" si="8"/>
        <v>3300</v>
      </c>
      <c r="F140" s="27">
        <v>990</v>
      </c>
      <c r="G140" s="69"/>
      <c r="H140" s="71"/>
    </row>
    <row r="141" spans="1:8" s="2" customFormat="1">
      <c r="A141" s="25"/>
      <c r="B141" s="34" t="s">
        <v>54</v>
      </c>
      <c r="C141" s="15">
        <v>166</v>
      </c>
      <c r="D141" s="29">
        <v>590</v>
      </c>
      <c r="E141" s="28">
        <f t="shared" si="8"/>
        <v>97940</v>
      </c>
      <c r="F141" s="27">
        <v>29380</v>
      </c>
      <c r="G141" s="69"/>
      <c r="H141" s="71"/>
    </row>
    <row r="142" spans="1:8" s="2" customFormat="1">
      <c r="A142" s="25"/>
      <c r="B142" s="34" t="s">
        <v>134</v>
      </c>
      <c r="C142" s="15">
        <v>67</v>
      </c>
      <c r="D142" s="29">
        <v>1110</v>
      </c>
      <c r="E142" s="28">
        <f t="shared" si="8"/>
        <v>74370</v>
      </c>
      <c r="F142" s="27">
        <v>22310</v>
      </c>
      <c r="G142" s="69"/>
      <c r="H142" s="71"/>
    </row>
    <row r="143" spans="1:8" s="2" customFormat="1">
      <c r="A143" s="25"/>
      <c r="B143" s="34" t="s">
        <v>55</v>
      </c>
      <c r="C143" s="15">
        <v>129</v>
      </c>
      <c r="D143" s="29">
        <v>1870</v>
      </c>
      <c r="E143" s="28">
        <f t="shared" si="8"/>
        <v>241230</v>
      </c>
      <c r="F143" s="27">
        <v>72370</v>
      </c>
      <c r="G143" s="69"/>
      <c r="H143" s="71"/>
    </row>
    <row r="144" spans="1:8" s="2" customFormat="1">
      <c r="A144" s="25"/>
      <c r="B144" s="34" t="s">
        <v>93</v>
      </c>
      <c r="C144" s="15">
        <v>68</v>
      </c>
      <c r="D144" s="29">
        <v>3480</v>
      </c>
      <c r="E144" s="28">
        <f t="shared" si="8"/>
        <v>236640</v>
      </c>
      <c r="F144" s="27">
        <v>70990</v>
      </c>
      <c r="G144" s="69"/>
      <c r="H144" s="71"/>
    </row>
    <row r="145" spans="1:8" s="2" customFormat="1">
      <c r="A145" s="25"/>
      <c r="B145" s="34" t="s">
        <v>56</v>
      </c>
      <c r="C145" s="15">
        <v>32</v>
      </c>
      <c r="D145" s="29">
        <v>10000</v>
      </c>
      <c r="E145" s="28">
        <f t="shared" si="8"/>
        <v>320000</v>
      </c>
      <c r="F145" s="27">
        <v>96000</v>
      </c>
      <c r="G145" s="69"/>
      <c r="H145" s="71"/>
    </row>
    <row r="146" spans="1:8" s="2" customFormat="1">
      <c r="A146" s="25"/>
      <c r="B146" s="34" t="s">
        <v>227</v>
      </c>
      <c r="C146" s="15">
        <v>24</v>
      </c>
      <c r="D146" s="29">
        <v>22820</v>
      </c>
      <c r="E146" s="28">
        <f t="shared" si="8"/>
        <v>547680</v>
      </c>
      <c r="F146" s="27">
        <v>164300</v>
      </c>
      <c r="G146" s="69"/>
      <c r="H146" s="71"/>
    </row>
    <row r="147" spans="1:8" s="2" customFormat="1">
      <c r="A147" s="25"/>
      <c r="B147" s="34" t="s">
        <v>228</v>
      </c>
      <c r="C147" s="15">
        <v>3</v>
      </c>
      <c r="D147" s="29">
        <v>8500</v>
      </c>
      <c r="E147" s="28">
        <f t="shared" si="8"/>
        <v>25500</v>
      </c>
      <c r="F147" s="27">
        <v>7650</v>
      </c>
      <c r="G147" s="69"/>
      <c r="H147" s="71"/>
    </row>
    <row r="148" spans="1:8" s="2" customFormat="1">
      <c r="A148" s="25"/>
      <c r="B148" s="34" t="s">
        <v>135</v>
      </c>
      <c r="C148" s="15">
        <v>7</v>
      </c>
      <c r="D148" s="29">
        <v>11200</v>
      </c>
      <c r="E148" s="28">
        <f t="shared" si="8"/>
        <v>78400</v>
      </c>
      <c r="F148" s="27">
        <v>23520</v>
      </c>
      <c r="G148" s="69"/>
      <c r="H148" s="71"/>
    </row>
    <row r="149" spans="1:8" s="2" customFormat="1">
      <c r="A149" s="25" t="s">
        <v>158</v>
      </c>
      <c r="B149" s="15" t="s">
        <v>58</v>
      </c>
      <c r="C149" s="15"/>
      <c r="D149" s="29"/>
      <c r="E149" s="29"/>
      <c r="F149" s="27"/>
      <c r="G149" s="69"/>
      <c r="H149" s="71"/>
    </row>
    <row r="150" spans="1:8" s="2" customFormat="1">
      <c r="A150" s="25"/>
      <c r="B150" s="15" t="s">
        <v>42</v>
      </c>
      <c r="C150" s="15">
        <v>8</v>
      </c>
      <c r="D150" s="29">
        <v>140</v>
      </c>
      <c r="E150" s="28">
        <f t="shared" ref="E150:E161" si="9">+C150*D150</f>
        <v>1120</v>
      </c>
      <c r="F150" s="27">
        <v>340</v>
      </c>
      <c r="G150" s="69"/>
      <c r="H150" s="71"/>
    </row>
    <row r="151" spans="1:8" s="2" customFormat="1">
      <c r="A151" s="25"/>
      <c r="B151" s="15" t="s">
        <v>43</v>
      </c>
      <c r="C151" s="15">
        <v>4</v>
      </c>
      <c r="D151" s="29">
        <v>180</v>
      </c>
      <c r="E151" s="28">
        <f t="shared" si="9"/>
        <v>720</v>
      </c>
      <c r="F151" s="27">
        <v>220</v>
      </c>
      <c r="G151" s="69"/>
      <c r="H151" s="71"/>
    </row>
    <row r="152" spans="1:8" s="2" customFormat="1">
      <c r="A152" s="25"/>
      <c r="B152" s="34" t="s">
        <v>136</v>
      </c>
      <c r="C152" s="15">
        <v>24</v>
      </c>
      <c r="D152" s="29">
        <v>240</v>
      </c>
      <c r="E152" s="28">
        <f t="shared" si="9"/>
        <v>5760</v>
      </c>
      <c r="F152" s="27">
        <v>1730</v>
      </c>
      <c r="G152" s="69"/>
      <c r="H152" s="71"/>
    </row>
    <row r="153" spans="1:8" s="2" customFormat="1">
      <c r="A153" s="25"/>
      <c r="B153" s="34" t="s">
        <v>137</v>
      </c>
      <c r="C153" s="15">
        <v>10</v>
      </c>
      <c r="D153" s="29">
        <v>430</v>
      </c>
      <c r="E153" s="28">
        <f t="shared" si="9"/>
        <v>4300</v>
      </c>
      <c r="F153" s="27">
        <v>1290</v>
      </c>
      <c r="G153" s="69"/>
      <c r="H153" s="71"/>
    </row>
    <row r="154" spans="1:8" s="2" customFormat="1">
      <c r="A154" s="25"/>
      <c r="B154" s="34" t="s">
        <v>235</v>
      </c>
      <c r="C154" s="15">
        <v>2</v>
      </c>
      <c r="D154" s="29">
        <v>2200</v>
      </c>
      <c r="E154" s="28">
        <f t="shared" si="9"/>
        <v>4400</v>
      </c>
      <c r="F154" s="27">
        <v>1320</v>
      </c>
      <c r="G154" s="69"/>
      <c r="H154" s="71"/>
    </row>
    <row r="155" spans="1:8" s="2" customFormat="1">
      <c r="A155" s="25"/>
      <c r="B155" s="34" t="s">
        <v>138</v>
      </c>
      <c r="C155" s="15">
        <v>41</v>
      </c>
      <c r="D155" s="29">
        <v>620</v>
      </c>
      <c r="E155" s="28">
        <f t="shared" si="9"/>
        <v>25420</v>
      </c>
      <c r="F155" s="27">
        <v>7630</v>
      </c>
      <c r="G155" s="69"/>
      <c r="H155" s="71"/>
    </row>
    <row r="156" spans="1:8" s="2" customFormat="1">
      <c r="A156" s="25"/>
      <c r="B156" s="34" t="s">
        <v>139</v>
      </c>
      <c r="C156" s="15">
        <v>51</v>
      </c>
      <c r="D156" s="29">
        <v>1240</v>
      </c>
      <c r="E156" s="28">
        <f t="shared" si="9"/>
        <v>63240</v>
      </c>
      <c r="F156" s="27">
        <v>18970</v>
      </c>
      <c r="G156" s="69"/>
      <c r="H156" s="71"/>
    </row>
    <row r="157" spans="1:8" s="2" customFormat="1">
      <c r="A157" s="25"/>
      <c r="B157" s="15" t="s">
        <v>46</v>
      </c>
      <c r="C157" s="15">
        <v>57</v>
      </c>
      <c r="D157" s="29">
        <v>1830</v>
      </c>
      <c r="E157" s="28">
        <f t="shared" si="9"/>
        <v>104310</v>
      </c>
      <c r="F157" s="27">
        <v>31290</v>
      </c>
      <c r="G157" s="69"/>
      <c r="H157" s="71"/>
    </row>
    <row r="158" spans="1:8" s="2" customFormat="1">
      <c r="A158" s="25"/>
      <c r="B158" s="15" t="s">
        <v>47</v>
      </c>
      <c r="C158" s="15">
        <v>69</v>
      </c>
      <c r="D158" s="29">
        <v>3100</v>
      </c>
      <c r="E158" s="28">
        <f t="shared" si="9"/>
        <v>213900</v>
      </c>
      <c r="F158" s="27">
        <v>64170</v>
      </c>
      <c r="G158" s="69"/>
      <c r="H158" s="71"/>
    </row>
    <row r="159" spans="1:8" s="2" customFormat="1">
      <c r="A159" s="25"/>
      <c r="B159" s="15" t="s">
        <v>48</v>
      </c>
      <c r="C159" s="15">
        <v>16</v>
      </c>
      <c r="D159" s="29">
        <v>8840</v>
      </c>
      <c r="E159" s="28">
        <f t="shared" si="9"/>
        <v>141440</v>
      </c>
      <c r="F159" s="27">
        <v>42430</v>
      </c>
      <c r="G159" s="69"/>
      <c r="H159" s="71"/>
    </row>
    <row r="160" spans="1:8" s="2" customFormat="1">
      <c r="A160" s="25"/>
      <c r="B160" s="34" t="s">
        <v>229</v>
      </c>
      <c r="C160" s="15">
        <v>27</v>
      </c>
      <c r="D160" s="29">
        <v>20420</v>
      </c>
      <c r="E160" s="28">
        <f t="shared" si="9"/>
        <v>551340</v>
      </c>
      <c r="F160" s="27">
        <v>165400</v>
      </c>
      <c r="G160" s="69"/>
      <c r="H160" s="71"/>
    </row>
    <row r="161" spans="1:8" s="2" customFormat="1">
      <c r="A161" s="25"/>
      <c r="B161" s="33" t="s">
        <v>132</v>
      </c>
      <c r="C161" s="15">
        <v>16</v>
      </c>
      <c r="D161" s="29">
        <v>7800</v>
      </c>
      <c r="E161" s="28">
        <f t="shared" si="9"/>
        <v>124800</v>
      </c>
      <c r="F161" s="27">
        <v>37440</v>
      </c>
      <c r="G161" s="69"/>
      <c r="H161" s="71"/>
    </row>
    <row r="162" spans="1:8" s="2" customFormat="1">
      <c r="A162" s="25" t="s">
        <v>159</v>
      </c>
      <c r="B162" s="15" t="s">
        <v>59</v>
      </c>
      <c r="C162" s="15"/>
      <c r="D162" s="29"/>
      <c r="E162" s="29"/>
      <c r="F162" s="27"/>
      <c r="G162" s="69"/>
      <c r="H162" s="71"/>
    </row>
    <row r="163" spans="1:8" s="2" customFormat="1">
      <c r="A163" s="25"/>
      <c r="B163" s="15" t="s">
        <v>130</v>
      </c>
      <c r="C163" s="15">
        <v>6</v>
      </c>
      <c r="D163" s="29">
        <v>230</v>
      </c>
      <c r="E163" s="28">
        <f t="shared" ref="E163:E171" si="10">+C163*D163</f>
        <v>1380</v>
      </c>
      <c r="F163" s="27">
        <v>410</v>
      </c>
      <c r="G163" s="69"/>
      <c r="H163" s="71"/>
    </row>
    <row r="164" spans="1:8" s="2" customFormat="1">
      <c r="A164" s="25"/>
      <c r="B164" s="15" t="s">
        <v>50</v>
      </c>
      <c r="C164" s="15">
        <v>32</v>
      </c>
      <c r="D164" s="29">
        <v>540</v>
      </c>
      <c r="E164" s="28">
        <f t="shared" si="10"/>
        <v>17280</v>
      </c>
      <c r="F164" s="27">
        <v>5180</v>
      </c>
      <c r="G164" s="69"/>
      <c r="H164" s="71"/>
    </row>
    <row r="165" spans="1:8" s="2" customFormat="1">
      <c r="A165" s="25"/>
      <c r="B165" s="15" t="s">
        <v>44</v>
      </c>
      <c r="C165" s="15">
        <v>97</v>
      </c>
      <c r="D165" s="29">
        <v>770</v>
      </c>
      <c r="E165" s="28">
        <f t="shared" si="10"/>
        <v>74690</v>
      </c>
      <c r="F165" s="27">
        <v>22410</v>
      </c>
      <c r="G165" s="69"/>
      <c r="H165" s="71"/>
    </row>
    <row r="166" spans="1:8" s="2" customFormat="1">
      <c r="A166" s="25"/>
      <c r="B166" s="15" t="s">
        <v>45</v>
      </c>
      <c r="C166" s="15">
        <v>37</v>
      </c>
      <c r="D166" s="29">
        <v>1610</v>
      </c>
      <c r="E166" s="28">
        <f t="shared" si="10"/>
        <v>59570</v>
      </c>
      <c r="F166" s="27">
        <v>17870</v>
      </c>
      <c r="G166" s="69"/>
      <c r="H166" s="71"/>
    </row>
    <row r="167" spans="1:8" s="2" customFormat="1">
      <c r="A167" s="25"/>
      <c r="B167" s="15" t="s">
        <v>46</v>
      </c>
      <c r="C167" s="15">
        <v>31</v>
      </c>
      <c r="D167" s="29">
        <v>2960</v>
      </c>
      <c r="E167" s="28">
        <f t="shared" si="10"/>
        <v>91760</v>
      </c>
      <c r="F167" s="27">
        <v>27530</v>
      </c>
      <c r="G167" s="69"/>
      <c r="H167" s="71"/>
    </row>
    <row r="168" spans="1:8" s="2" customFormat="1">
      <c r="A168" s="25"/>
      <c r="B168" s="15" t="s">
        <v>47</v>
      </c>
      <c r="C168" s="15">
        <v>7</v>
      </c>
      <c r="D168" s="29">
        <v>4340</v>
      </c>
      <c r="E168" s="28">
        <f t="shared" si="10"/>
        <v>30380</v>
      </c>
      <c r="F168" s="27">
        <v>9110</v>
      </c>
      <c r="G168" s="69"/>
      <c r="H168" s="71"/>
    </row>
    <row r="169" spans="1:8" s="2" customFormat="1">
      <c r="A169" s="25"/>
      <c r="B169" s="15" t="s">
        <v>48</v>
      </c>
      <c r="C169" s="15">
        <v>11</v>
      </c>
      <c r="D169" s="29">
        <v>12750</v>
      </c>
      <c r="E169" s="28">
        <f t="shared" si="10"/>
        <v>140250</v>
      </c>
      <c r="F169" s="27">
        <v>42080</v>
      </c>
      <c r="G169" s="69"/>
      <c r="H169" s="71"/>
    </row>
    <row r="170" spans="1:8" s="2" customFormat="1">
      <c r="A170" s="25"/>
      <c r="B170" s="34" t="s">
        <v>229</v>
      </c>
      <c r="C170" s="15">
        <v>6</v>
      </c>
      <c r="D170" s="29">
        <v>28400</v>
      </c>
      <c r="E170" s="28">
        <f t="shared" si="10"/>
        <v>170400</v>
      </c>
      <c r="F170" s="27">
        <v>51120</v>
      </c>
      <c r="G170" s="69"/>
      <c r="H170" s="71"/>
    </row>
    <row r="171" spans="1:8" s="2" customFormat="1">
      <c r="A171" s="25"/>
      <c r="B171" s="33" t="s">
        <v>132</v>
      </c>
      <c r="C171" s="15">
        <v>3</v>
      </c>
      <c r="D171" s="29">
        <v>12600</v>
      </c>
      <c r="E171" s="28">
        <f t="shared" si="10"/>
        <v>37800</v>
      </c>
      <c r="F171" s="27">
        <v>11340</v>
      </c>
      <c r="G171" s="69"/>
      <c r="H171" s="71"/>
    </row>
    <row r="172" spans="1:8" s="2" customFormat="1">
      <c r="A172" s="25"/>
      <c r="B172" s="15" t="s">
        <v>233</v>
      </c>
      <c r="C172" s="15"/>
      <c r="D172" s="29"/>
      <c r="E172" s="29"/>
      <c r="F172" s="27"/>
      <c r="G172" s="69"/>
      <c r="H172" s="71"/>
    </row>
    <row r="173" spans="1:8" s="2" customFormat="1">
      <c r="A173" s="25"/>
      <c r="B173" s="34" t="s">
        <v>229</v>
      </c>
      <c r="C173" s="15">
        <v>1</v>
      </c>
      <c r="D173" s="29">
        <f>28400+20400</f>
        <v>48800</v>
      </c>
      <c r="E173" s="28">
        <f>+C173*D173</f>
        <v>48800</v>
      </c>
      <c r="F173" s="27">
        <v>14640</v>
      </c>
      <c r="G173" s="69"/>
      <c r="H173" s="71"/>
    </row>
    <row r="174" spans="1:8" s="2" customFormat="1">
      <c r="A174" s="25" t="s">
        <v>160</v>
      </c>
      <c r="B174" s="15" t="s">
        <v>28</v>
      </c>
      <c r="C174" s="15"/>
      <c r="D174" s="29"/>
      <c r="E174" s="29"/>
      <c r="F174" s="27"/>
      <c r="G174" s="69"/>
      <c r="H174" s="71"/>
    </row>
    <row r="175" spans="1:8" s="2" customFormat="1">
      <c r="A175" s="25"/>
      <c r="B175" s="15" t="s">
        <v>140</v>
      </c>
      <c r="C175" s="15">
        <v>2</v>
      </c>
      <c r="D175" s="29">
        <v>120</v>
      </c>
      <c r="E175" s="28">
        <f>+C175*D175</f>
        <v>240</v>
      </c>
      <c r="F175" s="27">
        <v>70</v>
      </c>
      <c r="G175" s="69"/>
      <c r="H175" s="71"/>
    </row>
    <row r="176" spans="1:8" s="2" customFormat="1">
      <c r="A176" s="25"/>
      <c r="B176" s="15" t="s">
        <v>230</v>
      </c>
      <c r="C176" s="15">
        <v>1</v>
      </c>
      <c r="D176" s="29">
        <v>90</v>
      </c>
      <c r="E176" s="28">
        <f>+C176*D176</f>
        <v>90</v>
      </c>
      <c r="F176" s="27">
        <v>30</v>
      </c>
      <c r="G176" s="69"/>
      <c r="H176" s="71"/>
    </row>
    <row r="177" spans="1:8" s="2" customFormat="1">
      <c r="A177" s="25"/>
      <c r="B177" s="15" t="s">
        <v>245</v>
      </c>
      <c r="C177" s="15">
        <v>2</v>
      </c>
      <c r="D177" s="29">
        <v>250</v>
      </c>
      <c r="E177" s="28">
        <f>+C177*D177</f>
        <v>500</v>
      </c>
      <c r="F177" s="27">
        <v>150</v>
      </c>
      <c r="G177" s="69"/>
      <c r="H177" s="71"/>
    </row>
    <row r="178" spans="1:8" s="2" customFormat="1" ht="18.75" customHeight="1">
      <c r="A178" s="56"/>
      <c r="B178" s="21" t="s">
        <v>11</v>
      </c>
      <c r="C178" s="59"/>
      <c r="D178" s="60"/>
      <c r="E178" s="52">
        <f>+SUM(E123:E177)</f>
        <v>42133710</v>
      </c>
      <c r="F178" s="52">
        <f>+SUM(F123:F177)</f>
        <v>8882300</v>
      </c>
      <c r="G178" s="69"/>
      <c r="H178" s="71"/>
    </row>
    <row r="179" spans="1:8" s="2" customFormat="1" ht="18" customHeight="1">
      <c r="A179" s="57"/>
      <c r="B179" s="58" t="s">
        <v>27</v>
      </c>
      <c r="C179" s="13"/>
      <c r="D179" s="14"/>
      <c r="E179" s="64">
        <f>+E178</f>
        <v>42133710</v>
      </c>
      <c r="F179" s="65">
        <f>+F178</f>
        <v>8882300</v>
      </c>
      <c r="G179" s="69"/>
      <c r="H179" s="71"/>
    </row>
    <row r="180" spans="1:8" s="2" customFormat="1">
      <c r="A180" s="25"/>
      <c r="B180" s="15" t="s">
        <v>141</v>
      </c>
      <c r="C180" s="15">
        <v>33</v>
      </c>
      <c r="D180" s="29">
        <v>250</v>
      </c>
      <c r="E180" s="28">
        <f t="shared" ref="E180:E198" si="11">+C180*D180</f>
        <v>8250</v>
      </c>
      <c r="F180" s="27">
        <v>2480</v>
      </c>
      <c r="G180" s="69"/>
      <c r="H180" s="71"/>
    </row>
    <row r="181" spans="1:8" s="2" customFormat="1">
      <c r="A181" s="25"/>
      <c r="B181" s="15" t="s">
        <v>60</v>
      </c>
      <c r="C181" s="15">
        <v>7</v>
      </c>
      <c r="D181" s="29">
        <v>230</v>
      </c>
      <c r="E181" s="28">
        <f t="shared" si="11"/>
        <v>1610</v>
      </c>
      <c r="F181" s="27">
        <v>480</v>
      </c>
      <c r="G181" s="69"/>
      <c r="H181" s="71"/>
    </row>
    <row r="182" spans="1:8" s="2" customFormat="1">
      <c r="A182" s="25"/>
      <c r="B182" s="15" t="s">
        <v>61</v>
      </c>
      <c r="C182" s="15">
        <v>6</v>
      </c>
      <c r="D182" s="29">
        <v>330</v>
      </c>
      <c r="E182" s="28">
        <f t="shared" si="11"/>
        <v>1980</v>
      </c>
      <c r="F182" s="27">
        <v>590</v>
      </c>
      <c r="G182" s="69"/>
      <c r="H182" s="71"/>
    </row>
    <row r="183" spans="1:8" s="2" customFormat="1">
      <c r="A183" s="25"/>
      <c r="B183" s="15" t="s">
        <v>142</v>
      </c>
      <c r="C183" s="15">
        <v>2</v>
      </c>
      <c r="D183" s="29">
        <v>490</v>
      </c>
      <c r="E183" s="28">
        <f t="shared" si="11"/>
        <v>980</v>
      </c>
      <c r="F183" s="27">
        <v>290</v>
      </c>
      <c r="G183" s="69"/>
      <c r="H183" s="71"/>
    </row>
    <row r="184" spans="1:8" s="2" customFormat="1">
      <c r="A184" s="25"/>
      <c r="B184" s="15" t="s">
        <v>62</v>
      </c>
      <c r="C184" s="15">
        <v>73</v>
      </c>
      <c r="D184" s="29">
        <v>410</v>
      </c>
      <c r="E184" s="28">
        <f t="shared" si="11"/>
        <v>29930</v>
      </c>
      <c r="F184" s="27">
        <v>8980</v>
      </c>
      <c r="G184" s="69"/>
      <c r="H184" s="71"/>
    </row>
    <row r="185" spans="1:8" s="2" customFormat="1">
      <c r="A185" s="25"/>
      <c r="B185" s="15" t="s">
        <v>231</v>
      </c>
      <c r="C185" s="15">
        <v>4</v>
      </c>
      <c r="D185" s="29">
        <v>780</v>
      </c>
      <c r="E185" s="28">
        <f t="shared" si="11"/>
        <v>3120</v>
      </c>
      <c r="F185" s="27">
        <v>940</v>
      </c>
      <c r="G185" s="69"/>
      <c r="H185" s="71"/>
    </row>
    <row r="186" spans="1:8" s="2" customFormat="1">
      <c r="A186" s="25"/>
      <c r="B186" s="15" t="s">
        <v>63</v>
      </c>
      <c r="C186" s="15">
        <v>14</v>
      </c>
      <c r="D186" s="29">
        <v>780</v>
      </c>
      <c r="E186" s="28">
        <f t="shared" si="11"/>
        <v>10920</v>
      </c>
      <c r="F186" s="27">
        <v>3280</v>
      </c>
      <c r="G186" s="69"/>
      <c r="H186" s="71"/>
    </row>
    <row r="187" spans="1:8" s="2" customFormat="1">
      <c r="A187" s="25"/>
      <c r="B187" s="15" t="s">
        <v>64</v>
      </c>
      <c r="C187" s="15">
        <v>39</v>
      </c>
      <c r="D187" s="29">
        <v>670</v>
      </c>
      <c r="E187" s="28">
        <f t="shared" si="11"/>
        <v>26130</v>
      </c>
      <c r="F187" s="27">
        <v>7840</v>
      </c>
      <c r="G187" s="69"/>
      <c r="H187" s="71"/>
    </row>
    <row r="188" spans="1:8" s="2" customFormat="1">
      <c r="A188" s="25"/>
      <c r="B188" s="15" t="s">
        <v>65</v>
      </c>
      <c r="C188" s="15">
        <v>11</v>
      </c>
      <c r="D188" s="29">
        <v>1500</v>
      </c>
      <c r="E188" s="28">
        <f t="shared" si="11"/>
        <v>16500</v>
      </c>
      <c r="F188" s="27">
        <v>4950</v>
      </c>
      <c r="G188" s="69"/>
      <c r="H188" s="71"/>
    </row>
    <row r="189" spans="1:8" s="2" customFormat="1">
      <c r="A189" s="25"/>
      <c r="B189" s="15" t="s">
        <v>232</v>
      </c>
      <c r="C189" s="15">
        <v>2</v>
      </c>
      <c r="D189" s="29">
        <v>1490</v>
      </c>
      <c r="E189" s="28">
        <f t="shared" si="11"/>
        <v>2980</v>
      </c>
      <c r="F189" s="27">
        <v>890</v>
      </c>
      <c r="G189" s="69"/>
      <c r="H189" s="71"/>
    </row>
    <row r="190" spans="1:8" s="2" customFormat="1">
      <c r="A190" s="25"/>
      <c r="B190" s="15" t="s">
        <v>66</v>
      </c>
      <c r="C190" s="15">
        <v>23</v>
      </c>
      <c r="D190" s="29">
        <v>1310</v>
      </c>
      <c r="E190" s="28">
        <f t="shared" si="11"/>
        <v>30130</v>
      </c>
      <c r="F190" s="27">
        <v>9040</v>
      </c>
      <c r="G190" s="69"/>
      <c r="H190" s="71"/>
    </row>
    <row r="191" spans="1:8" s="2" customFormat="1">
      <c r="A191" s="25"/>
      <c r="B191" s="15" t="s">
        <v>67</v>
      </c>
      <c r="C191" s="15">
        <v>9</v>
      </c>
      <c r="D191" s="29">
        <v>3420</v>
      </c>
      <c r="E191" s="28">
        <f t="shared" si="11"/>
        <v>30780</v>
      </c>
      <c r="F191" s="27">
        <v>9230</v>
      </c>
      <c r="G191" s="69"/>
      <c r="H191" s="71"/>
    </row>
    <row r="192" spans="1:8" s="2" customFormat="1">
      <c r="A192" s="25"/>
      <c r="B192" s="15" t="s">
        <v>143</v>
      </c>
      <c r="C192" s="15">
        <v>5</v>
      </c>
      <c r="D192" s="29">
        <f>3120+1310</f>
        <v>4430</v>
      </c>
      <c r="E192" s="28">
        <f t="shared" si="11"/>
        <v>22150</v>
      </c>
      <c r="F192" s="27">
        <v>6650</v>
      </c>
      <c r="G192" s="69"/>
      <c r="H192" s="71"/>
    </row>
    <row r="193" spans="1:8" s="2" customFormat="1">
      <c r="A193" s="25"/>
      <c r="B193" s="15" t="s">
        <v>234</v>
      </c>
      <c r="C193" s="15">
        <v>13</v>
      </c>
      <c r="D193" s="29">
        <v>7870</v>
      </c>
      <c r="E193" s="28">
        <f t="shared" si="11"/>
        <v>102310</v>
      </c>
      <c r="F193" s="27">
        <v>30690</v>
      </c>
      <c r="G193" s="69"/>
      <c r="H193" s="71"/>
    </row>
    <row r="194" spans="1:8" s="2" customFormat="1">
      <c r="A194" s="25"/>
      <c r="B194" s="15" t="s">
        <v>242</v>
      </c>
      <c r="C194" s="15">
        <v>2</v>
      </c>
      <c r="D194" s="29">
        <f>7870+3020</f>
        <v>10890</v>
      </c>
      <c r="E194" s="28">
        <f t="shared" si="11"/>
        <v>21780</v>
      </c>
      <c r="F194" s="27">
        <v>6530</v>
      </c>
      <c r="G194" s="69"/>
      <c r="H194" s="71"/>
    </row>
    <row r="195" spans="1:8" s="2" customFormat="1">
      <c r="A195" s="25"/>
      <c r="B195" s="15" t="s">
        <v>243</v>
      </c>
      <c r="C195" s="15">
        <v>3</v>
      </c>
      <c r="D195" s="29">
        <f>7870+3420</f>
        <v>11290</v>
      </c>
      <c r="E195" s="28">
        <f t="shared" si="11"/>
        <v>33870</v>
      </c>
      <c r="F195" s="27">
        <v>10160</v>
      </c>
      <c r="G195" s="69"/>
      <c r="H195" s="71"/>
    </row>
    <row r="196" spans="1:8" s="2" customFormat="1">
      <c r="A196" s="25"/>
      <c r="B196" s="15" t="s">
        <v>144</v>
      </c>
      <c r="C196" s="15">
        <v>1</v>
      </c>
      <c r="D196" s="29">
        <v>600</v>
      </c>
      <c r="E196" s="28">
        <f t="shared" si="11"/>
        <v>600</v>
      </c>
      <c r="F196" s="27">
        <v>180</v>
      </c>
      <c r="G196" s="69"/>
      <c r="H196" s="71"/>
    </row>
    <row r="197" spans="1:8" s="2" customFormat="1">
      <c r="A197" s="25"/>
      <c r="B197" s="15" t="s">
        <v>145</v>
      </c>
      <c r="C197" s="15">
        <v>1</v>
      </c>
      <c r="D197" s="29">
        <v>7000</v>
      </c>
      <c r="E197" s="28">
        <f t="shared" si="11"/>
        <v>7000</v>
      </c>
      <c r="F197" s="27">
        <v>2100</v>
      </c>
      <c r="G197" s="69"/>
      <c r="H197" s="71"/>
    </row>
    <row r="198" spans="1:8" s="2" customFormat="1">
      <c r="A198" s="25"/>
      <c r="B198" s="15" t="s">
        <v>146</v>
      </c>
      <c r="C198" s="15">
        <v>2</v>
      </c>
      <c r="D198" s="29">
        <v>4500</v>
      </c>
      <c r="E198" s="28">
        <f t="shared" si="11"/>
        <v>9000</v>
      </c>
      <c r="F198" s="27">
        <v>2700</v>
      </c>
      <c r="G198" s="69"/>
      <c r="H198" s="71"/>
    </row>
    <row r="199" spans="1:8" s="2" customFormat="1">
      <c r="A199" s="25" t="s">
        <v>161</v>
      </c>
      <c r="B199" s="15" t="s">
        <v>29</v>
      </c>
      <c r="C199" s="15"/>
      <c r="D199" s="29"/>
      <c r="E199" s="29"/>
      <c r="F199" s="27"/>
      <c r="G199" s="69"/>
      <c r="H199" s="71"/>
    </row>
    <row r="200" spans="1:8" s="2" customFormat="1">
      <c r="A200" s="25"/>
      <c r="B200" s="34" t="s">
        <v>147</v>
      </c>
      <c r="C200" s="15">
        <v>1</v>
      </c>
      <c r="D200" s="29">
        <v>1980</v>
      </c>
      <c r="E200" s="28">
        <f t="shared" ref="E200:E207" si="12">+C200*D200</f>
        <v>1980</v>
      </c>
      <c r="F200" s="27">
        <v>590</v>
      </c>
      <c r="G200" s="69"/>
      <c r="H200" s="71"/>
    </row>
    <row r="201" spans="1:8" s="2" customFormat="1">
      <c r="A201" s="25"/>
      <c r="B201" s="34" t="s">
        <v>70</v>
      </c>
      <c r="C201" s="15">
        <v>8</v>
      </c>
      <c r="D201" s="29">
        <v>430</v>
      </c>
      <c r="E201" s="28">
        <f t="shared" si="12"/>
        <v>3440</v>
      </c>
      <c r="F201" s="27">
        <v>1030</v>
      </c>
      <c r="G201" s="69"/>
      <c r="H201" s="71"/>
    </row>
    <row r="202" spans="1:8" s="2" customFormat="1">
      <c r="A202" s="25"/>
      <c r="B202" s="34" t="s">
        <v>69</v>
      </c>
      <c r="C202" s="15">
        <v>6</v>
      </c>
      <c r="D202" s="29">
        <v>490</v>
      </c>
      <c r="E202" s="28">
        <f t="shared" si="12"/>
        <v>2940</v>
      </c>
      <c r="F202" s="27">
        <v>880</v>
      </c>
      <c r="G202" s="69"/>
      <c r="H202" s="71"/>
    </row>
    <row r="203" spans="1:8" s="2" customFormat="1">
      <c r="A203" s="25"/>
      <c r="B203" s="34" t="s">
        <v>237</v>
      </c>
      <c r="C203" s="15">
        <v>4</v>
      </c>
      <c r="D203" s="29">
        <v>180</v>
      </c>
      <c r="E203" s="28">
        <f t="shared" si="12"/>
        <v>720</v>
      </c>
      <c r="F203" s="27">
        <v>220</v>
      </c>
      <c r="G203" s="69"/>
      <c r="H203" s="71"/>
    </row>
    <row r="204" spans="1:8" s="2" customFormat="1">
      <c r="A204" s="25"/>
      <c r="B204" s="34" t="s">
        <v>236</v>
      </c>
      <c r="C204" s="15">
        <v>6</v>
      </c>
      <c r="D204" s="29">
        <v>180</v>
      </c>
      <c r="E204" s="28">
        <f t="shared" si="12"/>
        <v>1080</v>
      </c>
      <c r="F204" s="27">
        <v>320</v>
      </c>
      <c r="G204" s="69"/>
      <c r="H204" s="71"/>
    </row>
    <row r="205" spans="1:8" s="2" customFormat="1">
      <c r="A205" s="25"/>
      <c r="B205" s="34" t="s">
        <v>148</v>
      </c>
      <c r="C205" s="15">
        <v>13</v>
      </c>
      <c r="D205" s="29">
        <v>570</v>
      </c>
      <c r="E205" s="28">
        <f t="shared" si="12"/>
        <v>7410</v>
      </c>
      <c r="F205" s="27">
        <v>2220</v>
      </c>
      <c r="G205" s="69"/>
      <c r="H205" s="71"/>
    </row>
    <row r="206" spans="1:8" s="2" customFormat="1">
      <c r="A206" s="25"/>
      <c r="B206" s="34" t="s">
        <v>68</v>
      </c>
      <c r="C206" s="15">
        <v>56</v>
      </c>
      <c r="D206" s="29">
        <v>1250</v>
      </c>
      <c r="E206" s="28">
        <f t="shared" si="12"/>
        <v>70000</v>
      </c>
      <c r="F206" s="27">
        <v>21000</v>
      </c>
      <c r="G206" s="69"/>
      <c r="H206" s="71"/>
    </row>
    <row r="207" spans="1:8" s="2" customFormat="1">
      <c r="A207" s="25"/>
      <c r="B207" s="34" t="s">
        <v>149</v>
      </c>
      <c r="C207" s="15">
        <v>2</v>
      </c>
      <c r="D207" s="29">
        <v>1400</v>
      </c>
      <c r="E207" s="28">
        <f t="shared" si="12"/>
        <v>2800</v>
      </c>
      <c r="F207" s="27">
        <v>840</v>
      </c>
      <c r="G207" s="69"/>
      <c r="H207" s="71"/>
    </row>
    <row r="208" spans="1:8" s="2" customFormat="1">
      <c r="A208" s="25" t="s">
        <v>162</v>
      </c>
      <c r="B208" s="15" t="s">
        <v>30</v>
      </c>
      <c r="C208" s="15"/>
      <c r="D208" s="29"/>
      <c r="E208" s="29"/>
      <c r="F208" s="27"/>
      <c r="G208" s="69"/>
      <c r="H208" s="71"/>
    </row>
    <row r="209" spans="1:8" s="2" customFormat="1">
      <c r="A209" s="25"/>
      <c r="B209" s="15" t="s">
        <v>42</v>
      </c>
      <c r="C209" s="15">
        <v>2</v>
      </c>
      <c r="D209" s="29">
        <v>380</v>
      </c>
      <c r="E209" s="28">
        <f>+C209*D209</f>
        <v>760</v>
      </c>
      <c r="F209" s="27">
        <v>230</v>
      </c>
      <c r="G209" s="69"/>
      <c r="H209" s="71"/>
    </row>
    <row r="210" spans="1:8" s="2" customFormat="1">
      <c r="A210" s="25"/>
      <c r="B210" s="15" t="s">
        <v>130</v>
      </c>
      <c r="C210" s="15">
        <v>4</v>
      </c>
      <c r="D210" s="29">
        <v>620</v>
      </c>
      <c r="E210" s="28">
        <f>+C210*D210</f>
        <v>2480</v>
      </c>
      <c r="F210" s="27">
        <v>740</v>
      </c>
      <c r="G210" s="69"/>
      <c r="H210" s="71"/>
    </row>
    <row r="211" spans="1:8" s="2" customFormat="1">
      <c r="A211" s="25"/>
      <c r="B211" s="33" t="s">
        <v>238</v>
      </c>
      <c r="C211" s="15">
        <v>1</v>
      </c>
      <c r="D211" s="29">
        <v>910</v>
      </c>
      <c r="E211" s="28">
        <f>+C211*D211</f>
        <v>910</v>
      </c>
      <c r="F211" s="27">
        <v>270</v>
      </c>
      <c r="G211" s="69"/>
      <c r="H211" s="71"/>
    </row>
    <row r="212" spans="1:8" s="2" customFormat="1">
      <c r="A212" s="25"/>
      <c r="B212" s="15" t="s">
        <v>44</v>
      </c>
      <c r="C212" s="15">
        <v>60</v>
      </c>
      <c r="D212" s="29">
        <v>1330</v>
      </c>
      <c r="E212" s="28">
        <f>+C212*D212</f>
        <v>79800</v>
      </c>
      <c r="F212" s="27">
        <v>23940</v>
      </c>
      <c r="G212" s="69"/>
      <c r="H212" s="71"/>
    </row>
    <row r="213" spans="1:8" s="2" customFormat="1">
      <c r="A213" s="25"/>
      <c r="B213" s="15" t="s">
        <v>45</v>
      </c>
      <c r="C213" s="15">
        <v>4</v>
      </c>
      <c r="D213" s="29">
        <v>3850</v>
      </c>
      <c r="E213" s="28">
        <f>+C213*D213</f>
        <v>15400</v>
      </c>
      <c r="F213" s="27">
        <v>4620</v>
      </c>
      <c r="G213" s="69"/>
      <c r="H213" s="71"/>
    </row>
    <row r="214" spans="1:8" s="2" customFormat="1">
      <c r="A214" s="25" t="s">
        <v>163</v>
      </c>
      <c r="B214" s="33" t="s">
        <v>152</v>
      </c>
      <c r="C214" s="15"/>
      <c r="D214" s="29"/>
      <c r="E214" s="29"/>
      <c r="F214" s="27"/>
      <c r="G214" s="69"/>
      <c r="H214" s="71"/>
    </row>
    <row r="215" spans="1:8" s="2" customFormat="1">
      <c r="A215" s="25"/>
      <c r="B215" s="33" t="s">
        <v>241</v>
      </c>
      <c r="C215" s="15">
        <v>5</v>
      </c>
      <c r="D215" s="29">
        <v>1080</v>
      </c>
      <c r="E215" s="28">
        <f t="shared" ref="E215:E221" si="13">+C215*D215</f>
        <v>5400</v>
      </c>
      <c r="F215" s="27">
        <v>1620</v>
      </c>
      <c r="G215" s="69"/>
      <c r="H215" s="71"/>
    </row>
    <row r="216" spans="1:8" s="2" customFormat="1">
      <c r="A216" s="25"/>
      <c r="B216" s="15" t="s">
        <v>44</v>
      </c>
      <c r="C216" s="15">
        <v>8</v>
      </c>
      <c r="D216" s="29">
        <v>460</v>
      </c>
      <c r="E216" s="28">
        <f t="shared" si="13"/>
        <v>3680</v>
      </c>
      <c r="F216" s="27">
        <v>1100</v>
      </c>
      <c r="G216" s="69"/>
      <c r="H216" s="71"/>
    </row>
    <row r="217" spans="1:8" s="2" customFormat="1">
      <c r="A217" s="25"/>
      <c r="B217" s="15" t="s">
        <v>45</v>
      </c>
      <c r="C217" s="15">
        <v>24</v>
      </c>
      <c r="D217" s="29">
        <v>940</v>
      </c>
      <c r="E217" s="28">
        <f t="shared" si="13"/>
        <v>22560</v>
      </c>
      <c r="F217" s="27">
        <v>6770</v>
      </c>
      <c r="G217" s="69"/>
      <c r="H217" s="71"/>
    </row>
    <row r="218" spans="1:8" s="2" customFormat="1">
      <c r="A218" s="25"/>
      <c r="B218" s="33" t="s">
        <v>46</v>
      </c>
      <c r="C218" s="15">
        <v>12</v>
      </c>
      <c r="D218" s="29">
        <v>1220</v>
      </c>
      <c r="E218" s="28">
        <f t="shared" si="13"/>
        <v>14640</v>
      </c>
      <c r="F218" s="27">
        <v>4390</v>
      </c>
      <c r="G218" s="69"/>
      <c r="H218" s="71"/>
    </row>
    <row r="219" spans="1:8" s="2" customFormat="1">
      <c r="A219" s="25"/>
      <c r="B219" s="33" t="s">
        <v>47</v>
      </c>
      <c r="C219" s="15">
        <v>35</v>
      </c>
      <c r="D219" s="29">
        <v>2010</v>
      </c>
      <c r="E219" s="28">
        <f t="shared" si="13"/>
        <v>70350</v>
      </c>
      <c r="F219" s="27">
        <v>21110</v>
      </c>
      <c r="G219" s="69"/>
      <c r="H219" s="71"/>
    </row>
    <row r="220" spans="1:8" s="2" customFormat="1">
      <c r="A220" s="25"/>
      <c r="B220" s="15" t="s">
        <v>48</v>
      </c>
      <c r="C220" s="15">
        <v>18</v>
      </c>
      <c r="D220" s="29">
        <v>6190</v>
      </c>
      <c r="E220" s="28">
        <f t="shared" si="13"/>
        <v>111420</v>
      </c>
      <c r="F220" s="27">
        <v>33430</v>
      </c>
      <c r="G220" s="69"/>
      <c r="H220" s="71"/>
    </row>
    <row r="221" spans="1:8" s="2" customFormat="1">
      <c r="A221" s="25"/>
      <c r="B221" s="34" t="s">
        <v>229</v>
      </c>
      <c r="C221" s="15">
        <v>16</v>
      </c>
      <c r="D221" s="29">
        <v>15110</v>
      </c>
      <c r="E221" s="28">
        <f t="shared" si="13"/>
        <v>241760</v>
      </c>
      <c r="F221" s="27">
        <v>72530</v>
      </c>
      <c r="G221" s="69"/>
      <c r="H221" s="71"/>
    </row>
    <row r="222" spans="1:8" s="2" customFormat="1">
      <c r="A222" s="25" t="s">
        <v>164</v>
      </c>
      <c r="B222" s="33" t="s">
        <v>31</v>
      </c>
      <c r="C222" s="15"/>
      <c r="D222" s="29"/>
      <c r="E222" s="29"/>
      <c r="F222" s="27"/>
      <c r="G222" s="69"/>
      <c r="H222" s="71"/>
    </row>
    <row r="223" spans="1:8" s="2" customFormat="1">
      <c r="A223" s="25"/>
      <c r="B223" s="33" t="s">
        <v>132</v>
      </c>
      <c r="C223" s="15">
        <v>28</v>
      </c>
      <c r="D223" s="29">
        <v>22000</v>
      </c>
      <c r="E223" s="28">
        <f t="shared" ref="E223:E233" si="14">+C223*D223</f>
        <v>616000</v>
      </c>
      <c r="F223" s="27">
        <v>184800</v>
      </c>
      <c r="G223" s="69"/>
      <c r="H223" s="71"/>
    </row>
    <row r="224" spans="1:8" s="2" customFormat="1">
      <c r="A224" s="25"/>
      <c r="B224" s="33" t="s">
        <v>239</v>
      </c>
      <c r="C224" s="15">
        <v>6</v>
      </c>
      <c r="D224" s="29">
        <v>18000</v>
      </c>
      <c r="E224" s="28">
        <f t="shared" si="14"/>
        <v>108000</v>
      </c>
      <c r="F224" s="27">
        <v>32400</v>
      </c>
      <c r="G224" s="69"/>
      <c r="H224" s="71"/>
    </row>
    <row r="225" spans="1:8" s="2" customFormat="1">
      <c r="A225" s="25"/>
      <c r="B225" s="33" t="s">
        <v>131</v>
      </c>
      <c r="C225" s="15">
        <v>1</v>
      </c>
      <c r="D225" s="29">
        <v>5200</v>
      </c>
      <c r="E225" s="28">
        <f t="shared" si="14"/>
        <v>5200</v>
      </c>
      <c r="F225" s="27">
        <v>1560</v>
      </c>
      <c r="G225" s="69"/>
      <c r="H225" s="71"/>
    </row>
    <row r="226" spans="1:8" s="2" customFormat="1">
      <c r="A226" s="25"/>
      <c r="B226" s="33" t="s">
        <v>240</v>
      </c>
      <c r="C226" s="15">
        <v>1</v>
      </c>
      <c r="D226" s="29">
        <v>1460</v>
      </c>
      <c r="E226" s="28">
        <f t="shared" si="14"/>
        <v>1460</v>
      </c>
      <c r="F226" s="27">
        <v>440</v>
      </c>
      <c r="G226" s="69"/>
      <c r="H226" s="71"/>
    </row>
    <row r="227" spans="1:8" s="2" customFormat="1">
      <c r="A227" s="25"/>
      <c r="B227" s="15" t="s">
        <v>44</v>
      </c>
      <c r="C227" s="15">
        <v>16</v>
      </c>
      <c r="D227" s="29">
        <v>3640</v>
      </c>
      <c r="E227" s="28">
        <f t="shared" si="14"/>
        <v>58240</v>
      </c>
      <c r="F227" s="27">
        <v>17470</v>
      </c>
      <c r="G227" s="69"/>
      <c r="H227" s="71"/>
    </row>
    <row r="228" spans="1:8" s="2" customFormat="1">
      <c r="A228" s="25"/>
      <c r="B228" s="15" t="s">
        <v>45</v>
      </c>
      <c r="C228" s="15">
        <v>8</v>
      </c>
      <c r="D228" s="29">
        <v>4760</v>
      </c>
      <c r="E228" s="28">
        <f t="shared" si="14"/>
        <v>38080</v>
      </c>
      <c r="F228" s="27">
        <v>11420</v>
      </c>
      <c r="G228" s="69"/>
      <c r="H228" s="71"/>
    </row>
    <row r="229" spans="1:8" s="2" customFormat="1">
      <c r="A229" s="25"/>
      <c r="B229" s="15" t="s">
        <v>46</v>
      </c>
      <c r="C229" s="15">
        <v>49</v>
      </c>
      <c r="D229" s="29">
        <v>7800</v>
      </c>
      <c r="E229" s="28">
        <f t="shared" si="14"/>
        <v>382200</v>
      </c>
      <c r="F229" s="27">
        <v>114660</v>
      </c>
      <c r="G229" s="69"/>
      <c r="H229" s="71"/>
    </row>
    <row r="230" spans="1:8" s="2" customFormat="1">
      <c r="A230" s="25"/>
      <c r="B230" s="33" t="s">
        <v>150</v>
      </c>
      <c r="C230" s="15">
        <v>64</v>
      </c>
      <c r="D230" s="29">
        <v>9110</v>
      </c>
      <c r="E230" s="28">
        <f t="shared" si="14"/>
        <v>583040</v>
      </c>
      <c r="F230" s="27">
        <v>174910</v>
      </c>
      <c r="G230" s="69"/>
      <c r="H230" s="71"/>
    </row>
    <row r="231" spans="1:8" s="2" customFormat="1">
      <c r="A231" s="25"/>
      <c r="B231" s="33" t="s">
        <v>244</v>
      </c>
      <c r="C231" s="15">
        <v>2</v>
      </c>
      <c r="D231" s="29">
        <v>12310</v>
      </c>
      <c r="E231" s="28">
        <f t="shared" si="14"/>
        <v>24620</v>
      </c>
      <c r="F231" s="27">
        <v>7390</v>
      </c>
      <c r="G231" s="69"/>
      <c r="H231" s="71"/>
    </row>
    <row r="232" spans="1:8" s="2" customFormat="1">
      <c r="A232" s="25"/>
      <c r="B232" s="15" t="s">
        <v>48</v>
      </c>
      <c r="C232" s="15">
        <v>40</v>
      </c>
      <c r="D232" s="29">
        <v>20360</v>
      </c>
      <c r="E232" s="28">
        <f t="shared" si="14"/>
        <v>814400</v>
      </c>
      <c r="F232" s="27">
        <v>244320</v>
      </c>
      <c r="G232" s="69"/>
      <c r="H232" s="71"/>
    </row>
    <row r="233" spans="1:8" s="2" customFormat="1">
      <c r="A233" s="25"/>
      <c r="B233" s="34" t="s">
        <v>229</v>
      </c>
      <c r="C233" s="34">
        <v>10</v>
      </c>
      <c r="D233" s="29">
        <v>28310</v>
      </c>
      <c r="E233" s="28">
        <f t="shared" si="14"/>
        <v>283100</v>
      </c>
      <c r="F233" s="27">
        <v>84930</v>
      </c>
      <c r="G233" s="69"/>
      <c r="H233" s="71"/>
    </row>
    <row r="234" spans="1:8" s="2" customFormat="1">
      <c r="A234" s="25" t="s">
        <v>165</v>
      </c>
      <c r="B234" s="15" t="s">
        <v>32</v>
      </c>
      <c r="C234" s="15"/>
      <c r="D234" s="29"/>
      <c r="E234" s="29"/>
      <c r="F234" s="27"/>
      <c r="G234" s="69"/>
      <c r="H234" s="71"/>
    </row>
    <row r="235" spans="1:8" s="2" customFormat="1">
      <c r="A235" s="25"/>
      <c r="B235" s="34" t="s">
        <v>53</v>
      </c>
      <c r="C235" s="15">
        <v>2</v>
      </c>
      <c r="D235" s="29">
        <v>320</v>
      </c>
      <c r="E235" s="28">
        <f>+C235*D235</f>
        <v>640</v>
      </c>
      <c r="F235" s="27">
        <v>190</v>
      </c>
      <c r="G235" s="69"/>
      <c r="H235" s="71"/>
    </row>
    <row r="236" spans="1:8" s="2" customFormat="1" ht="18" customHeight="1">
      <c r="A236" s="56"/>
      <c r="B236" s="21" t="s">
        <v>11</v>
      </c>
      <c r="C236" s="59"/>
      <c r="D236" s="60"/>
      <c r="E236" s="52">
        <f>+SUM(E179:E235)</f>
        <v>46068240</v>
      </c>
      <c r="F236" s="52">
        <f>+SUM(F179:F235)</f>
        <v>10062640</v>
      </c>
      <c r="G236" s="69"/>
      <c r="H236" s="71"/>
    </row>
    <row r="237" spans="1:8" s="2" customFormat="1" ht="19.5" customHeight="1">
      <c r="A237" s="57"/>
      <c r="B237" s="58" t="s">
        <v>27</v>
      </c>
      <c r="C237" s="13"/>
      <c r="D237" s="14"/>
      <c r="E237" s="64">
        <f>+E236</f>
        <v>46068240</v>
      </c>
      <c r="F237" s="65">
        <f>+F236</f>
        <v>10062640</v>
      </c>
      <c r="G237" s="69"/>
      <c r="H237" s="71"/>
    </row>
    <row r="238" spans="1:8" s="2" customFormat="1">
      <c r="A238" s="25"/>
      <c r="B238" s="34" t="s">
        <v>54</v>
      </c>
      <c r="C238" s="15">
        <v>84</v>
      </c>
      <c r="D238" s="29">
        <v>440</v>
      </c>
      <c r="E238" s="28">
        <f>+C238*D238</f>
        <v>36960</v>
      </c>
      <c r="F238" s="27">
        <v>11090</v>
      </c>
      <c r="G238" s="69"/>
      <c r="H238" s="71"/>
    </row>
    <row r="239" spans="1:8" s="2" customFormat="1">
      <c r="A239" s="25" t="s">
        <v>166</v>
      </c>
      <c r="B239" s="15" t="s">
        <v>13</v>
      </c>
      <c r="C239" s="15">
        <v>1</v>
      </c>
      <c r="D239" s="29">
        <v>500000</v>
      </c>
      <c r="E239" s="29">
        <f>C239*D239</f>
        <v>500000</v>
      </c>
      <c r="F239" s="27">
        <f>E239*0.25</f>
        <v>125000</v>
      </c>
      <c r="G239" s="69"/>
      <c r="H239" s="71"/>
    </row>
    <row r="240" spans="1:8" s="2" customFormat="1" ht="22.5" customHeight="1">
      <c r="B240" s="21" t="s">
        <v>92</v>
      </c>
      <c r="D240" s="4"/>
      <c r="E240" s="4"/>
      <c r="F240" s="9"/>
      <c r="G240" s="69"/>
      <c r="H240" s="71"/>
    </row>
    <row r="241" spans="1:8" s="2" customFormat="1">
      <c r="A241" s="25" t="s">
        <v>167</v>
      </c>
      <c r="B241" s="35" t="s">
        <v>100</v>
      </c>
      <c r="C241" s="15"/>
      <c r="D241" s="29"/>
      <c r="E241" s="29"/>
      <c r="F241" s="27"/>
      <c r="G241" s="69"/>
      <c r="H241" s="71"/>
    </row>
    <row r="242" spans="1:8" s="2" customFormat="1">
      <c r="A242" s="25"/>
      <c r="B242" s="34" t="s">
        <v>133</v>
      </c>
      <c r="C242" s="15">
        <v>4</v>
      </c>
      <c r="D242" s="29">
        <v>280</v>
      </c>
      <c r="E242" s="28">
        <f t="shared" ref="E242:E249" si="15">+C242*D242</f>
        <v>1120</v>
      </c>
      <c r="F242" s="27">
        <v>340</v>
      </c>
      <c r="G242" s="69"/>
      <c r="H242" s="71"/>
    </row>
    <row r="243" spans="1:8" s="2" customFormat="1">
      <c r="A243" s="25"/>
      <c r="B243" s="34" t="s">
        <v>53</v>
      </c>
      <c r="C243" s="15">
        <v>24</v>
      </c>
      <c r="D243" s="29">
        <v>340</v>
      </c>
      <c r="E243" s="28">
        <f t="shared" si="15"/>
        <v>8160</v>
      </c>
      <c r="F243" s="27">
        <v>2450</v>
      </c>
      <c r="G243" s="69"/>
      <c r="H243" s="71"/>
    </row>
    <row r="244" spans="1:8" s="2" customFormat="1">
      <c r="A244" s="25"/>
      <c r="B244" s="34" t="s">
        <v>54</v>
      </c>
      <c r="C244" s="15">
        <v>38</v>
      </c>
      <c r="D244" s="29">
        <v>580</v>
      </c>
      <c r="E244" s="28">
        <f t="shared" si="15"/>
        <v>22040</v>
      </c>
      <c r="F244" s="27">
        <v>6610</v>
      </c>
      <c r="G244" s="69"/>
      <c r="H244" s="71"/>
    </row>
    <row r="245" spans="1:8" s="2" customFormat="1">
      <c r="A245" s="25"/>
      <c r="B245" s="34" t="s">
        <v>93</v>
      </c>
      <c r="C245" s="15">
        <v>66</v>
      </c>
      <c r="D245" s="29">
        <v>900</v>
      </c>
      <c r="E245" s="28">
        <f t="shared" si="15"/>
        <v>59400</v>
      </c>
      <c r="F245" s="27">
        <v>17820</v>
      </c>
      <c r="G245" s="69"/>
      <c r="H245" s="71"/>
    </row>
    <row r="246" spans="1:8" s="2" customFormat="1">
      <c r="A246" s="25"/>
      <c r="B246" s="34" t="s">
        <v>56</v>
      </c>
      <c r="C246" s="15">
        <v>246</v>
      </c>
      <c r="D246" s="29">
        <v>1760</v>
      </c>
      <c r="E246" s="28">
        <f t="shared" si="15"/>
        <v>432960</v>
      </c>
      <c r="F246" s="27">
        <v>129890</v>
      </c>
      <c r="G246" s="69"/>
      <c r="H246" s="71"/>
    </row>
    <row r="247" spans="1:8" s="2" customFormat="1">
      <c r="A247" s="25"/>
      <c r="B247" s="34" t="s">
        <v>248</v>
      </c>
      <c r="C247" s="15">
        <v>40</v>
      </c>
      <c r="D247" s="29">
        <v>2780</v>
      </c>
      <c r="E247" s="28">
        <f t="shared" si="15"/>
        <v>111200</v>
      </c>
      <c r="F247" s="27">
        <v>33360</v>
      </c>
      <c r="G247" s="69"/>
      <c r="H247" s="71"/>
    </row>
    <row r="248" spans="1:8" s="2" customFormat="1">
      <c r="A248" s="25"/>
      <c r="B248" s="34" t="s">
        <v>249</v>
      </c>
      <c r="C248" s="15">
        <v>22</v>
      </c>
      <c r="D248" s="29">
        <v>4820</v>
      </c>
      <c r="E248" s="28">
        <f t="shared" si="15"/>
        <v>106040</v>
      </c>
      <c r="F248" s="27">
        <v>31810</v>
      </c>
      <c r="G248" s="69"/>
      <c r="H248" s="71"/>
    </row>
    <row r="249" spans="1:8" s="2" customFormat="1">
      <c r="A249" s="25"/>
      <c r="B249" s="34" t="s">
        <v>250</v>
      </c>
      <c r="C249" s="15">
        <v>10</v>
      </c>
      <c r="D249" s="29">
        <v>7610</v>
      </c>
      <c r="E249" s="28">
        <f t="shared" si="15"/>
        <v>76100</v>
      </c>
      <c r="F249" s="27">
        <v>22830</v>
      </c>
      <c r="G249" s="69"/>
      <c r="H249" s="71"/>
    </row>
    <row r="250" spans="1:8" s="2" customFormat="1">
      <c r="A250" s="25" t="s">
        <v>168</v>
      </c>
      <c r="B250" s="35" t="s">
        <v>94</v>
      </c>
      <c r="C250" s="15"/>
      <c r="D250" s="29"/>
      <c r="E250" s="29"/>
      <c r="F250" s="27"/>
      <c r="G250" s="69"/>
      <c r="H250" s="71"/>
    </row>
    <row r="251" spans="1:8" s="2" customFormat="1">
      <c r="A251" s="25"/>
      <c r="B251" s="34" t="s">
        <v>93</v>
      </c>
      <c r="C251" s="15">
        <v>1</v>
      </c>
      <c r="D251" s="29">
        <v>3480</v>
      </c>
      <c r="E251" s="28">
        <f>+C251*D251</f>
        <v>3480</v>
      </c>
      <c r="F251" s="27">
        <v>1040</v>
      </c>
      <c r="G251" s="69"/>
      <c r="H251" s="71"/>
    </row>
    <row r="252" spans="1:8" s="2" customFormat="1">
      <c r="A252" s="25"/>
      <c r="B252" s="34" t="s">
        <v>56</v>
      </c>
      <c r="C252" s="15">
        <v>7</v>
      </c>
      <c r="D252" s="29">
        <v>7980</v>
      </c>
      <c r="E252" s="28">
        <f>+C252*D252</f>
        <v>55860</v>
      </c>
      <c r="F252" s="27">
        <v>16760</v>
      </c>
      <c r="G252" s="69"/>
      <c r="H252" s="71"/>
    </row>
    <row r="253" spans="1:8" s="2" customFormat="1">
      <c r="A253" s="25"/>
      <c r="B253" s="34" t="s">
        <v>249</v>
      </c>
      <c r="C253" s="15">
        <v>7</v>
      </c>
      <c r="D253" s="29">
        <v>14280</v>
      </c>
      <c r="E253" s="28">
        <f>+C253*D253</f>
        <v>99960</v>
      </c>
      <c r="F253" s="27">
        <v>29900</v>
      </c>
      <c r="G253" s="69"/>
      <c r="H253" s="71"/>
    </row>
    <row r="254" spans="1:8" s="2" customFormat="1">
      <c r="A254" s="25" t="s">
        <v>169</v>
      </c>
      <c r="B254" s="35" t="s">
        <v>95</v>
      </c>
      <c r="C254" s="15"/>
      <c r="D254" s="29"/>
      <c r="E254" s="29"/>
      <c r="F254" s="27"/>
      <c r="G254" s="69"/>
      <c r="H254" s="71"/>
    </row>
    <row r="255" spans="1:8" s="2" customFormat="1">
      <c r="A255" s="25"/>
      <c r="B255" s="34" t="s">
        <v>133</v>
      </c>
      <c r="C255" s="15">
        <v>2</v>
      </c>
      <c r="D255" s="29">
        <v>110</v>
      </c>
      <c r="E255" s="28">
        <f t="shared" ref="E255:E261" si="16">+C255*D255</f>
        <v>220</v>
      </c>
      <c r="F255" s="27">
        <v>70</v>
      </c>
      <c r="G255" s="69"/>
      <c r="H255" s="71"/>
    </row>
    <row r="256" spans="1:8" s="2" customFormat="1">
      <c r="A256" s="25"/>
      <c r="B256" s="34" t="s">
        <v>53</v>
      </c>
      <c r="C256" s="15">
        <v>3</v>
      </c>
      <c r="D256" s="29">
        <v>140</v>
      </c>
      <c r="E256" s="28">
        <f t="shared" si="16"/>
        <v>420</v>
      </c>
      <c r="F256" s="27">
        <v>130</v>
      </c>
      <c r="G256" s="69"/>
      <c r="H256" s="71"/>
    </row>
    <row r="257" spans="1:8" s="2" customFormat="1">
      <c r="A257" s="25"/>
      <c r="B257" s="34" t="s">
        <v>54</v>
      </c>
      <c r="C257" s="15">
        <v>4</v>
      </c>
      <c r="D257" s="29">
        <v>220</v>
      </c>
      <c r="E257" s="28">
        <f t="shared" si="16"/>
        <v>880</v>
      </c>
      <c r="F257" s="27">
        <v>260</v>
      </c>
      <c r="G257" s="69"/>
      <c r="H257" s="71"/>
    </row>
    <row r="258" spans="1:8" s="2" customFormat="1">
      <c r="A258" s="25"/>
      <c r="B258" s="34" t="s">
        <v>93</v>
      </c>
      <c r="C258" s="15">
        <v>13</v>
      </c>
      <c r="D258" s="29">
        <v>590</v>
      </c>
      <c r="E258" s="28">
        <f t="shared" si="16"/>
        <v>7670</v>
      </c>
      <c r="F258" s="27">
        <v>2300</v>
      </c>
      <c r="G258" s="69"/>
      <c r="H258" s="71"/>
    </row>
    <row r="259" spans="1:8" s="2" customFormat="1">
      <c r="A259" s="25"/>
      <c r="B259" s="34" t="s">
        <v>56</v>
      </c>
      <c r="C259" s="15">
        <v>21</v>
      </c>
      <c r="D259" s="29">
        <v>1490</v>
      </c>
      <c r="E259" s="28">
        <f t="shared" si="16"/>
        <v>31290</v>
      </c>
      <c r="F259" s="27">
        <v>9390</v>
      </c>
      <c r="G259" s="69"/>
      <c r="H259" s="71"/>
    </row>
    <row r="260" spans="1:8" s="2" customFormat="1">
      <c r="A260" s="25"/>
      <c r="B260" s="34" t="s">
        <v>248</v>
      </c>
      <c r="C260" s="15">
        <v>2</v>
      </c>
      <c r="D260" s="29">
        <v>2730</v>
      </c>
      <c r="E260" s="28">
        <f t="shared" si="16"/>
        <v>5460</v>
      </c>
      <c r="F260" s="27">
        <v>1640</v>
      </c>
      <c r="G260" s="69"/>
      <c r="H260" s="71"/>
    </row>
    <row r="261" spans="1:8" s="2" customFormat="1">
      <c r="A261" s="25"/>
      <c r="B261" s="34" t="s">
        <v>249</v>
      </c>
      <c r="C261" s="15">
        <v>11</v>
      </c>
      <c r="D261" s="29">
        <v>8470</v>
      </c>
      <c r="E261" s="28">
        <f t="shared" si="16"/>
        <v>93170</v>
      </c>
      <c r="F261" s="27">
        <v>27950</v>
      </c>
      <c r="G261" s="69"/>
      <c r="H261" s="71"/>
    </row>
    <row r="262" spans="1:8" s="2" customFormat="1">
      <c r="A262" s="25" t="s">
        <v>170</v>
      </c>
      <c r="B262" s="35" t="s">
        <v>96</v>
      </c>
      <c r="C262" s="15"/>
      <c r="D262" s="29"/>
      <c r="E262" s="29"/>
      <c r="F262" s="27"/>
      <c r="G262" s="69"/>
      <c r="H262" s="71"/>
    </row>
    <row r="263" spans="1:8" s="2" customFormat="1">
      <c r="A263" s="25"/>
      <c r="B263" s="34" t="s">
        <v>133</v>
      </c>
      <c r="C263" s="15">
        <v>3</v>
      </c>
      <c r="D263" s="29">
        <v>100</v>
      </c>
      <c r="E263" s="28">
        <f t="shared" ref="E263:E270" si="17">+C263*D263</f>
        <v>300</v>
      </c>
      <c r="F263" s="27">
        <v>90</v>
      </c>
      <c r="G263" s="69"/>
      <c r="H263" s="71"/>
    </row>
    <row r="264" spans="1:8" s="2" customFormat="1">
      <c r="A264" s="25"/>
      <c r="B264" s="34" t="s">
        <v>53</v>
      </c>
      <c r="C264" s="15">
        <v>7</v>
      </c>
      <c r="D264" s="29">
        <v>130</v>
      </c>
      <c r="E264" s="28">
        <f t="shared" si="17"/>
        <v>910</v>
      </c>
      <c r="F264" s="27">
        <v>270</v>
      </c>
      <c r="G264" s="69"/>
      <c r="H264" s="71"/>
    </row>
    <row r="265" spans="1:8" s="2" customFormat="1">
      <c r="A265" s="25"/>
      <c r="B265" s="34" t="s">
        <v>54</v>
      </c>
      <c r="C265" s="15">
        <v>7</v>
      </c>
      <c r="D265" s="29">
        <v>230</v>
      </c>
      <c r="E265" s="28">
        <f t="shared" si="17"/>
        <v>1610</v>
      </c>
      <c r="F265" s="27">
        <v>480</v>
      </c>
      <c r="G265" s="69"/>
      <c r="H265" s="71"/>
    </row>
    <row r="266" spans="1:8" s="2" customFormat="1">
      <c r="A266" s="25"/>
      <c r="B266" s="34" t="s">
        <v>93</v>
      </c>
      <c r="C266" s="15">
        <v>18</v>
      </c>
      <c r="D266" s="29">
        <v>460</v>
      </c>
      <c r="E266" s="28">
        <f t="shared" si="17"/>
        <v>8280</v>
      </c>
      <c r="F266" s="27">
        <v>2480</v>
      </c>
      <c r="G266" s="69"/>
      <c r="H266" s="71"/>
    </row>
    <row r="267" spans="1:8" s="2" customFormat="1">
      <c r="A267" s="25"/>
      <c r="B267" s="34" t="s">
        <v>56</v>
      </c>
      <c r="C267" s="15">
        <v>46</v>
      </c>
      <c r="D267" s="29">
        <v>1150</v>
      </c>
      <c r="E267" s="28">
        <f t="shared" si="17"/>
        <v>52900</v>
      </c>
      <c r="F267" s="27">
        <v>15870</v>
      </c>
      <c r="G267" s="69"/>
      <c r="H267" s="71"/>
    </row>
    <row r="268" spans="1:8" s="2" customFormat="1">
      <c r="A268" s="25"/>
      <c r="B268" s="34" t="s">
        <v>248</v>
      </c>
      <c r="C268" s="15">
        <v>7</v>
      </c>
      <c r="D268" s="29">
        <v>2090</v>
      </c>
      <c r="E268" s="28">
        <f t="shared" si="17"/>
        <v>14630</v>
      </c>
      <c r="F268" s="27">
        <v>4390</v>
      </c>
      <c r="G268" s="69"/>
      <c r="H268" s="71"/>
    </row>
    <row r="269" spans="1:8" s="2" customFormat="1">
      <c r="A269" s="25"/>
      <c r="B269" s="34" t="s">
        <v>249</v>
      </c>
      <c r="C269" s="15">
        <v>12</v>
      </c>
      <c r="D269" s="29">
        <v>6490</v>
      </c>
      <c r="E269" s="28">
        <f t="shared" si="17"/>
        <v>77880</v>
      </c>
      <c r="F269" s="27">
        <v>23360</v>
      </c>
      <c r="G269" s="69"/>
      <c r="H269" s="71"/>
    </row>
    <row r="270" spans="1:8" s="2" customFormat="1">
      <c r="A270" s="25"/>
      <c r="B270" s="34" t="s">
        <v>250</v>
      </c>
      <c r="C270" s="15">
        <v>3</v>
      </c>
      <c r="D270" s="29">
        <v>11990</v>
      </c>
      <c r="E270" s="28">
        <f t="shared" si="17"/>
        <v>35970</v>
      </c>
      <c r="F270" s="27">
        <v>10790</v>
      </c>
      <c r="G270" s="69"/>
      <c r="H270" s="71"/>
    </row>
    <row r="271" spans="1:8" s="2" customFormat="1">
      <c r="A271" s="25" t="s">
        <v>171</v>
      </c>
      <c r="B271" s="35" t="s">
        <v>97</v>
      </c>
      <c r="C271" s="15"/>
      <c r="D271" s="29"/>
      <c r="E271" s="29"/>
      <c r="F271" s="27"/>
      <c r="G271" s="69"/>
      <c r="H271" s="71"/>
    </row>
    <row r="272" spans="1:8" s="2" customFormat="1">
      <c r="A272" s="25"/>
      <c r="B272" s="34" t="s">
        <v>252</v>
      </c>
      <c r="C272" s="15">
        <v>2</v>
      </c>
      <c r="D272" s="29">
        <v>450</v>
      </c>
      <c r="E272" s="28">
        <f t="shared" ref="E272:E292" si="18">+C272*D272</f>
        <v>900</v>
      </c>
      <c r="F272" s="27">
        <v>270</v>
      </c>
      <c r="G272" s="69"/>
      <c r="H272" s="71"/>
    </row>
    <row r="273" spans="1:8" s="2" customFormat="1">
      <c r="A273" s="25"/>
      <c r="B273" s="34" t="s">
        <v>253</v>
      </c>
      <c r="C273" s="15">
        <v>2</v>
      </c>
      <c r="D273" s="29">
        <v>420</v>
      </c>
      <c r="E273" s="28">
        <f t="shared" si="18"/>
        <v>840</v>
      </c>
      <c r="F273" s="27">
        <v>250</v>
      </c>
      <c r="G273" s="69"/>
      <c r="H273" s="71"/>
    </row>
    <row r="274" spans="1:8" s="2" customFormat="1">
      <c r="A274" s="25"/>
      <c r="B274" s="34" t="s">
        <v>254</v>
      </c>
      <c r="C274" s="15">
        <v>1</v>
      </c>
      <c r="D274" s="29">
        <v>570</v>
      </c>
      <c r="E274" s="28">
        <f t="shared" si="18"/>
        <v>570</v>
      </c>
      <c r="F274" s="27">
        <v>170</v>
      </c>
      <c r="G274" s="69"/>
      <c r="H274" s="71"/>
    </row>
    <row r="275" spans="1:8" s="2" customFormat="1">
      <c r="A275" s="25"/>
      <c r="B275" s="34" t="s">
        <v>154</v>
      </c>
      <c r="C275" s="15">
        <v>1</v>
      </c>
      <c r="D275" s="29">
        <v>1160</v>
      </c>
      <c r="E275" s="28">
        <f t="shared" si="18"/>
        <v>1160</v>
      </c>
      <c r="F275" s="27">
        <v>350</v>
      </c>
      <c r="G275" s="69"/>
      <c r="H275" s="71"/>
    </row>
    <row r="276" spans="1:8" s="2" customFormat="1">
      <c r="A276" s="25"/>
      <c r="B276" s="34" t="s">
        <v>255</v>
      </c>
      <c r="C276" s="15">
        <v>6</v>
      </c>
      <c r="D276" s="29">
        <v>2550</v>
      </c>
      <c r="E276" s="28">
        <f t="shared" si="18"/>
        <v>15300</v>
      </c>
      <c r="F276" s="27">
        <v>4590</v>
      </c>
      <c r="G276" s="69"/>
      <c r="H276" s="71"/>
    </row>
    <row r="277" spans="1:8" s="2" customFormat="1">
      <c r="A277" s="25"/>
      <c r="B277" s="34" t="s">
        <v>256</v>
      </c>
      <c r="C277" s="15">
        <v>4</v>
      </c>
      <c r="D277" s="29">
        <v>1930</v>
      </c>
      <c r="E277" s="28">
        <f t="shared" si="18"/>
        <v>7720</v>
      </c>
      <c r="F277" s="27">
        <v>2320</v>
      </c>
      <c r="G277" s="69"/>
      <c r="H277" s="71"/>
    </row>
    <row r="278" spans="1:8" s="2" customFormat="1">
      <c r="A278" s="25"/>
      <c r="B278" s="34" t="s">
        <v>257</v>
      </c>
      <c r="C278" s="15">
        <v>1</v>
      </c>
      <c r="D278" s="29">
        <v>11400</v>
      </c>
      <c r="E278" s="28">
        <f t="shared" si="18"/>
        <v>11400</v>
      </c>
      <c r="F278" s="27">
        <v>3420</v>
      </c>
      <c r="G278" s="69"/>
      <c r="H278" s="71"/>
    </row>
    <row r="279" spans="1:8" s="2" customFormat="1">
      <c r="A279" s="25"/>
      <c r="B279" s="34" t="s">
        <v>259</v>
      </c>
      <c r="C279" s="15">
        <v>1</v>
      </c>
      <c r="D279" s="29">
        <v>33470</v>
      </c>
      <c r="E279" s="28">
        <f t="shared" si="18"/>
        <v>33470</v>
      </c>
      <c r="F279" s="27">
        <v>10040</v>
      </c>
      <c r="G279" s="69"/>
      <c r="H279" s="71"/>
    </row>
    <row r="280" spans="1:8" s="2" customFormat="1">
      <c r="A280" s="25"/>
      <c r="B280" s="34" t="s">
        <v>260</v>
      </c>
      <c r="C280" s="15">
        <v>1</v>
      </c>
      <c r="D280" s="29">
        <v>19090</v>
      </c>
      <c r="E280" s="28">
        <f t="shared" si="18"/>
        <v>19090</v>
      </c>
      <c r="F280" s="27">
        <v>5730</v>
      </c>
      <c r="G280" s="69"/>
      <c r="H280" s="71"/>
    </row>
    <row r="281" spans="1:8" s="2" customFormat="1">
      <c r="A281" s="25" t="s">
        <v>172</v>
      </c>
      <c r="B281" s="35" t="s">
        <v>98</v>
      </c>
      <c r="C281" s="15"/>
      <c r="D281" s="29"/>
      <c r="E281" s="29"/>
      <c r="F281" s="27"/>
      <c r="G281" s="69"/>
      <c r="H281" s="71"/>
    </row>
    <row r="282" spans="1:8" s="2" customFormat="1">
      <c r="A282" s="25"/>
      <c r="B282" s="34" t="s">
        <v>258</v>
      </c>
      <c r="C282" s="15">
        <v>2</v>
      </c>
      <c r="D282" s="29">
        <v>10300</v>
      </c>
      <c r="E282" s="28">
        <f t="shared" si="18"/>
        <v>20600</v>
      </c>
      <c r="F282" s="27">
        <v>6180</v>
      </c>
      <c r="G282" s="69"/>
      <c r="H282" s="71"/>
    </row>
    <row r="283" spans="1:8" s="2" customFormat="1">
      <c r="A283" s="25"/>
      <c r="B283" s="34" t="s">
        <v>257</v>
      </c>
      <c r="C283" s="15">
        <v>1</v>
      </c>
      <c r="D283" s="29">
        <v>11400</v>
      </c>
      <c r="E283" s="28">
        <f t="shared" si="18"/>
        <v>11400</v>
      </c>
      <c r="F283" s="27">
        <v>3420</v>
      </c>
      <c r="G283" s="69"/>
      <c r="H283" s="71"/>
    </row>
    <row r="284" spans="1:8" s="2" customFormat="1">
      <c r="A284" s="25"/>
      <c r="B284" s="34" t="s">
        <v>261</v>
      </c>
      <c r="C284" s="15"/>
      <c r="D284" s="29"/>
      <c r="E284" s="29"/>
      <c r="F284" s="27"/>
      <c r="G284" s="69"/>
      <c r="H284" s="71"/>
    </row>
    <row r="285" spans="1:8" s="2" customFormat="1">
      <c r="A285" s="25"/>
      <c r="B285" s="34" t="s">
        <v>262</v>
      </c>
      <c r="C285" s="15">
        <v>1</v>
      </c>
      <c r="D285" s="29">
        <v>480</v>
      </c>
      <c r="E285" s="28">
        <f t="shared" si="18"/>
        <v>480</v>
      </c>
      <c r="F285" s="27">
        <v>140</v>
      </c>
      <c r="G285" s="69"/>
      <c r="H285" s="71"/>
    </row>
    <row r="286" spans="1:8" s="2" customFormat="1">
      <c r="A286" s="25"/>
      <c r="B286" s="34" t="s">
        <v>253</v>
      </c>
      <c r="C286" s="15">
        <v>2</v>
      </c>
      <c r="D286" s="29">
        <v>320</v>
      </c>
      <c r="E286" s="28">
        <f t="shared" si="18"/>
        <v>640</v>
      </c>
      <c r="F286" s="27">
        <v>190</v>
      </c>
      <c r="G286" s="69"/>
      <c r="H286" s="71"/>
    </row>
    <row r="287" spans="1:8" s="2" customFormat="1">
      <c r="A287" s="25"/>
      <c r="B287" s="34" t="s">
        <v>154</v>
      </c>
      <c r="C287" s="15">
        <v>2</v>
      </c>
      <c r="D287" s="29">
        <v>550</v>
      </c>
      <c r="E287" s="28">
        <f t="shared" si="18"/>
        <v>1100</v>
      </c>
      <c r="F287" s="27">
        <v>330</v>
      </c>
      <c r="G287" s="69"/>
      <c r="H287" s="71"/>
    </row>
    <row r="288" spans="1:8" s="2" customFormat="1">
      <c r="A288" s="25"/>
      <c r="B288" s="34" t="s">
        <v>258</v>
      </c>
      <c r="C288" s="15">
        <v>1</v>
      </c>
      <c r="D288" s="29">
        <v>4370</v>
      </c>
      <c r="E288" s="28">
        <f t="shared" si="18"/>
        <v>4370</v>
      </c>
      <c r="F288" s="27">
        <v>1310</v>
      </c>
      <c r="G288" s="69"/>
      <c r="H288" s="71"/>
    </row>
    <row r="289" spans="1:8" s="2" customFormat="1">
      <c r="A289" s="25"/>
      <c r="B289" s="34" t="s">
        <v>257</v>
      </c>
      <c r="C289" s="15">
        <v>2</v>
      </c>
      <c r="D289" s="29">
        <v>3610</v>
      </c>
      <c r="E289" s="28">
        <f t="shared" si="18"/>
        <v>7220</v>
      </c>
      <c r="F289" s="27">
        <v>2170</v>
      </c>
      <c r="G289" s="69"/>
      <c r="H289" s="71"/>
    </row>
    <row r="290" spans="1:8" s="2" customFormat="1">
      <c r="A290" s="25" t="s">
        <v>173</v>
      </c>
      <c r="B290" s="35" t="s">
        <v>263</v>
      </c>
      <c r="C290" s="15"/>
      <c r="D290" s="29"/>
      <c r="E290" s="29"/>
      <c r="F290" s="27"/>
      <c r="G290" s="69"/>
      <c r="H290" s="71"/>
    </row>
    <row r="291" spans="1:8" s="2" customFormat="1">
      <c r="A291" s="25"/>
      <c r="B291" s="34" t="s">
        <v>93</v>
      </c>
      <c r="C291" s="15">
        <v>3</v>
      </c>
      <c r="D291" s="29">
        <v>1160</v>
      </c>
      <c r="E291" s="28">
        <f t="shared" si="18"/>
        <v>3480</v>
      </c>
      <c r="F291" s="27">
        <v>1040</v>
      </c>
      <c r="G291" s="69"/>
      <c r="H291" s="71"/>
    </row>
    <row r="292" spans="1:8" s="2" customFormat="1">
      <c r="A292" s="25"/>
      <c r="B292" s="34" t="s">
        <v>56</v>
      </c>
      <c r="C292" s="15">
        <v>10</v>
      </c>
      <c r="D292" s="29">
        <v>2600</v>
      </c>
      <c r="E292" s="28">
        <f t="shared" si="18"/>
        <v>26000</v>
      </c>
      <c r="F292" s="27">
        <v>7800</v>
      </c>
      <c r="G292" s="69"/>
      <c r="H292" s="71"/>
    </row>
    <row r="293" spans="1:8" s="2" customFormat="1" ht="18.75" customHeight="1">
      <c r="A293" s="56"/>
      <c r="B293" s="21" t="s">
        <v>11</v>
      </c>
      <c r="C293" s="59"/>
      <c r="D293" s="60"/>
      <c r="E293" s="52">
        <f>+SUM(E237:E292)</f>
        <v>48078850</v>
      </c>
      <c r="F293" s="52">
        <f>+SUM(F237:F292)</f>
        <v>10640730</v>
      </c>
      <c r="G293" s="69"/>
      <c r="H293" s="71"/>
    </row>
    <row r="294" spans="1:8" s="2" customFormat="1" ht="18.75" customHeight="1">
      <c r="A294" s="57"/>
      <c r="B294" s="58" t="s">
        <v>27</v>
      </c>
      <c r="C294" s="13"/>
      <c r="D294" s="14"/>
      <c r="E294" s="64">
        <f>+E293</f>
        <v>48078850</v>
      </c>
      <c r="F294" s="65">
        <f>+F293</f>
        <v>10640730</v>
      </c>
      <c r="G294" s="69"/>
      <c r="H294" s="71"/>
    </row>
    <row r="295" spans="1:8" s="2" customFormat="1">
      <c r="A295" s="25"/>
      <c r="B295" s="34" t="s">
        <v>250</v>
      </c>
      <c r="C295" s="15">
        <v>1</v>
      </c>
      <c r="D295" s="29">
        <v>9050</v>
      </c>
      <c r="E295" s="28">
        <f>+C295*D295</f>
        <v>9050</v>
      </c>
      <c r="F295" s="27">
        <v>2720</v>
      </c>
      <c r="G295" s="69"/>
      <c r="H295" s="71"/>
    </row>
    <row r="296" spans="1:8" s="2" customFormat="1">
      <c r="A296" s="25" t="s">
        <v>174</v>
      </c>
      <c r="B296" s="35" t="s">
        <v>113</v>
      </c>
      <c r="C296" s="15"/>
      <c r="D296" s="29"/>
      <c r="E296" s="29"/>
      <c r="F296" s="27"/>
      <c r="G296" s="69"/>
      <c r="H296" s="71"/>
    </row>
    <row r="297" spans="1:8" s="2" customFormat="1">
      <c r="A297" s="25"/>
      <c r="B297" s="34" t="s">
        <v>53</v>
      </c>
      <c r="C297" s="15">
        <v>2</v>
      </c>
      <c r="D297" s="29">
        <v>170</v>
      </c>
      <c r="E297" s="28">
        <f t="shared" ref="E297:E303" si="19">+C297*D297</f>
        <v>340</v>
      </c>
      <c r="F297" s="27">
        <v>100</v>
      </c>
      <c r="G297" s="69"/>
      <c r="H297" s="71"/>
    </row>
    <row r="298" spans="1:8" s="2" customFormat="1">
      <c r="A298" s="25"/>
      <c r="B298" s="34" t="s">
        <v>54</v>
      </c>
      <c r="C298" s="15">
        <v>3</v>
      </c>
      <c r="D298" s="29">
        <v>450</v>
      </c>
      <c r="E298" s="28">
        <f t="shared" si="19"/>
        <v>1350</v>
      </c>
      <c r="F298" s="27">
        <v>410</v>
      </c>
      <c r="G298" s="69"/>
      <c r="H298" s="71"/>
    </row>
    <row r="299" spans="1:8" s="2" customFormat="1">
      <c r="A299" s="25"/>
      <c r="B299" s="34" t="s">
        <v>93</v>
      </c>
      <c r="C299" s="15">
        <v>6</v>
      </c>
      <c r="D299" s="29">
        <v>450</v>
      </c>
      <c r="E299" s="28">
        <f t="shared" si="19"/>
        <v>2700</v>
      </c>
      <c r="F299" s="27">
        <v>810</v>
      </c>
      <c r="G299" s="69"/>
      <c r="H299" s="71"/>
    </row>
    <row r="300" spans="1:8" s="2" customFormat="1">
      <c r="A300" s="25"/>
      <c r="B300" s="34" t="s">
        <v>56</v>
      </c>
      <c r="C300" s="15">
        <v>13</v>
      </c>
      <c r="D300" s="29">
        <v>1040</v>
      </c>
      <c r="E300" s="28">
        <f t="shared" si="19"/>
        <v>13520</v>
      </c>
      <c r="F300" s="27">
        <v>4060</v>
      </c>
      <c r="G300" s="69"/>
      <c r="H300" s="71"/>
    </row>
    <row r="301" spans="1:8" s="2" customFormat="1">
      <c r="A301" s="25"/>
      <c r="B301" s="34" t="s">
        <v>248</v>
      </c>
      <c r="C301" s="15">
        <v>3</v>
      </c>
      <c r="D301" s="29">
        <v>1830</v>
      </c>
      <c r="E301" s="28">
        <f t="shared" si="19"/>
        <v>5490</v>
      </c>
      <c r="F301" s="27">
        <v>1650</v>
      </c>
      <c r="G301" s="69"/>
      <c r="H301" s="71"/>
    </row>
    <row r="302" spans="1:8" s="2" customFormat="1">
      <c r="A302" s="25"/>
      <c r="B302" s="34" t="s">
        <v>249</v>
      </c>
      <c r="C302" s="15">
        <v>7</v>
      </c>
      <c r="D302" s="29">
        <v>5810</v>
      </c>
      <c r="E302" s="28">
        <f t="shared" si="19"/>
        <v>40670</v>
      </c>
      <c r="F302" s="27">
        <v>12200</v>
      </c>
      <c r="G302" s="69"/>
      <c r="H302" s="71"/>
    </row>
    <row r="303" spans="1:8" s="2" customFormat="1">
      <c r="A303" s="25"/>
      <c r="B303" s="34" t="s">
        <v>250</v>
      </c>
      <c r="C303" s="15">
        <v>2</v>
      </c>
      <c r="D303" s="29">
        <v>9400</v>
      </c>
      <c r="E303" s="28">
        <f t="shared" si="19"/>
        <v>18800</v>
      </c>
      <c r="F303" s="27">
        <v>5640</v>
      </c>
      <c r="G303" s="69"/>
      <c r="H303" s="71"/>
    </row>
    <row r="304" spans="1:8" s="2" customFormat="1">
      <c r="A304" s="25"/>
      <c r="B304" s="34" t="s">
        <v>264</v>
      </c>
      <c r="C304" s="15"/>
      <c r="D304" s="29"/>
      <c r="E304" s="29"/>
      <c r="F304" s="27"/>
      <c r="G304" s="69"/>
      <c r="H304" s="71"/>
    </row>
    <row r="305" spans="1:8" s="2" customFormat="1">
      <c r="A305" s="25"/>
      <c r="B305" s="34" t="s">
        <v>265</v>
      </c>
      <c r="C305" s="15">
        <v>8</v>
      </c>
      <c r="D305" s="29">
        <v>10800</v>
      </c>
      <c r="E305" s="28">
        <f>+C305*D305</f>
        <v>86400</v>
      </c>
      <c r="F305" s="27">
        <v>25920</v>
      </c>
      <c r="G305" s="69"/>
      <c r="H305" s="71"/>
    </row>
    <row r="306" spans="1:8" s="2" customFormat="1">
      <c r="A306" s="25"/>
      <c r="B306" s="34" t="s">
        <v>124</v>
      </c>
      <c r="C306" s="15">
        <v>2</v>
      </c>
      <c r="D306" s="29">
        <v>6680</v>
      </c>
      <c r="E306" s="28">
        <f>+C306*D306</f>
        <v>13360</v>
      </c>
      <c r="F306" s="27">
        <v>4010</v>
      </c>
      <c r="G306" s="69"/>
      <c r="H306" s="71"/>
    </row>
    <row r="307" spans="1:8" s="2" customFormat="1">
      <c r="A307" s="6"/>
      <c r="B307" s="22" t="s">
        <v>11</v>
      </c>
      <c r="D307" s="4"/>
      <c r="E307" s="24"/>
      <c r="F307" s="24"/>
      <c r="G307" s="68"/>
    </row>
    <row r="308" spans="1:8" s="2" customFormat="1">
      <c r="A308" s="6"/>
      <c r="D308" s="4"/>
      <c r="E308" s="4"/>
      <c r="F308" s="9"/>
      <c r="G308" s="68"/>
    </row>
    <row r="309" spans="1:8" s="2" customFormat="1">
      <c r="A309" s="6"/>
      <c r="D309" s="4"/>
      <c r="E309" s="4"/>
      <c r="F309" s="9"/>
      <c r="G309" s="68"/>
    </row>
    <row r="310" spans="1:8" s="2" customFormat="1">
      <c r="A310" s="25" t="s">
        <v>114</v>
      </c>
      <c r="B310" s="36" t="s">
        <v>15</v>
      </c>
      <c r="C310" s="36"/>
      <c r="D310" s="36"/>
      <c r="E310" s="29"/>
      <c r="F310" s="36"/>
      <c r="G310" s="68"/>
    </row>
    <row r="311" spans="1:8" s="2" customFormat="1">
      <c r="A311" s="25"/>
      <c r="B311" s="15" t="s">
        <v>16</v>
      </c>
      <c r="C311" s="15">
        <v>1</v>
      </c>
      <c r="D311" s="29">
        <v>80000</v>
      </c>
      <c r="E311" s="28">
        <f>+C311*D311</f>
        <v>80000</v>
      </c>
      <c r="F311" s="29">
        <v>250000</v>
      </c>
      <c r="G311" s="68"/>
    </row>
    <row r="312" spans="1:8" s="2" customFormat="1">
      <c r="A312" s="25" t="s">
        <v>115</v>
      </c>
      <c r="B312" s="15" t="s">
        <v>17</v>
      </c>
      <c r="C312" s="15">
        <v>1</v>
      </c>
      <c r="D312" s="29"/>
      <c r="E312" s="28">
        <f>+C312*D312</f>
        <v>0</v>
      </c>
      <c r="F312" s="29">
        <v>120000</v>
      </c>
      <c r="G312" s="68"/>
    </row>
    <row r="313" spans="1:8" s="2" customFormat="1">
      <c r="A313" s="6"/>
      <c r="B313" s="1" t="s">
        <v>11</v>
      </c>
      <c r="C313" s="1"/>
      <c r="D313" s="3"/>
      <c r="E313" s="3">
        <f>SUM(E294:E312)</f>
        <v>48350530</v>
      </c>
      <c r="F313" s="3">
        <f>SUM(F294:F312)</f>
        <v>11068250</v>
      </c>
      <c r="G313" s="68"/>
    </row>
    <row r="314" spans="1:8" s="2" customFormat="1">
      <c r="A314" s="6"/>
      <c r="D314" s="4"/>
      <c r="E314" s="4"/>
      <c r="F314" s="4"/>
      <c r="G314" s="68"/>
    </row>
    <row r="315" spans="1:8" s="2" customFormat="1">
      <c r="A315" s="6"/>
      <c r="B315" s="22" t="s">
        <v>175</v>
      </c>
      <c r="D315" s="4"/>
      <c r="E315" s="24">
        <f>0.1*E313</f>
        <v>4835053</v>
      </c>
      <c r="F315" s="24">
        <f>0.1*F313</f>
        <v>1106825</v>
      </c>
      <c r="G315" s="68"/>
    </row>
    <row r="316" spans="1:8" s="2" customFormat="1">
      <c r="A316" s="6"/>
      <c r="D316" s="4"/>
      <c r="E316" s="4"/>
      <c r="F316" s="4"/>
      <c r="G316" s="68"/>
    </row>
    <row r="317" spans="1:8" s="2" customFormat="1" ht="15">
      <c r="A317" s="6"/>
      <c r="B317" s="38" t="s">
        <v>99</v>
      </c>
      <c r="C317" s="39"/>
      <c r="D317" s="40"/>
      <c r="E317" s="41">
        <f>+E313+E315</f>
        <v>53185583</v>
      </c>
      <c r="F317" s="41">
        <f>+F313+F315</f>
        <v>12175075</v>
      </c>
      <c r="G317" s="68"/>
    </row>
    <row r="318" spans="1:8" s="2" customFormat="1">
      <c r="A318" s="6"/>
      <c r="D318" s="4"/>
      <c r="E318" s="4"/>
      <c r="F318" s="4"/>
      <c r="G318" s="68"/>
    </row>
    <row r="319" spans="1:8" s="2" customFormat="1">
      <c r="A319" s="6"/>
      <c r="D319" s="4"/>
      <c r="E319" s="4"/>
      <c r="F319" s="4"/>
      <c r="G319" s="68"/>
    </row>
    <row r="320" spans="1:8" s="2" customFormat="1">
      <c r="A320" s="6"/>
      <c r="D320" s="4"/>
      <c r="E320" s="4"/>
      <c r="F320" s="4"/>
      <c r="G320" s="68"/>
    </row>
    <row r="321" spans="1:7" s="2" customFormat="1">
      <c r="A321" s="6"/>
      <c r="D321" s="4"/>
      <c r="E321" s="4"/>
      <c r="F321" s="4"/>
      <c r="G321" s="68"/>
    </row>
    <row r="322" spans="1:7" s="2" customFormat="1">
      <c r="A322" s="6"/>
      <c r="D322" s="4"/>
      <c r="E322" s="4"/>
      <c r="F322" s="4"/>
      <c r="G322" s="68"/>
    </row>
    <row r="323" spans="1:7" s="2" customFormat="1">
      <c r="A323" s="6"/>
      <c r="D323" s="4"/>
      <c r="E323" s="4"/>
      <c r="F323" s="4"/>
      <c r="G323" s="68"/>
    </row>
    <row r="324" spans="1:7" s="2" customFormat="1">
      <c r="A324" s="6"/>
      <c r="D324" s="4"/>
      <c r="E324" s="4"/>
      <c r="F324" s="4"/>
      <c r="G324" s="68"/>
    </row>
    <row r="325" spans="1:7" s="2" customFormat="1">
      <c r="A325" s="6"/>
      <c r="D325" s="4"/>
      <c r="E325" s="4"/>
      <c r="F325" s="4"/>
      <c r="G325" s="68"/>
    </row>
    <row r="326" spans="1:7" s="2" customFormat="1">
      <c r="A326" s="6"/>
      <c r="D326" s="4"/>
      <c r="E326" s="4"/>
      <c r="F326" s="4"/>
      <c r="G326" s="68"/>
    </row>
    <row r="327" spans="1:7" s="2" customFormat="1">
      <c r="A327" s="6"/>
      <c r="D327" s="4"/>
      <c r="E327" s="4"/>
      <c r="F327" s="4"/>
      <c r="G327" s="68"/>
    </row>
    <row r="328" spans="1:7" s="2" customFormat="1">
      <c r="A328" s="6"/>
      <c r="D328" s="4"/>
      <c r="E328" s="4"/>
      <c r="F328" s="4"/>
      <c r="G328" s="68"/>
    </row>
    <row r="329" spans="1:7" s="2" customFormat="1">
      <c r="A329" s="6"/>
      <c r="D329" s="4"/>
      <c r="E329" s="4"/>
      <c r="F329" s="4"/>
      <c r="G329" s="68"/>
    </row>
    <row r="330" spans="1:7" s="2" customFormat="1">
      <c r="D330" s="4"/>
      <c r="E330" s="4"/>
      <c r="F330" s="4"/>
      <c r="G330" s="68"/>
    </row>
    <row r="331" spans="1:7" s="2" customFormat="1">
      <c r="D331" s="4"/>
      <c r="E331" s="4"/>
      <c r="F331" s="4"/>
      <c r="G331" s="68"/>
    </row>
    <row r="332" spans="1:7" s="2" customFormat="1">
      <c r="D332" s="4"/>
      <c r="E332" s="4"/>
      <c r="F332" s="4"/>
      <c r="G332" s="68"/>
    </row>
    <row r="333" spans="1:7" s="2" customFormat="1">
      <c r="D333" s="4"/>
      <c r="E333" s="4"/>
      <c r="F333" s="4"/>
      <c r="G333" s="68"/>
    </row>
    <row r="334" spans="1:7" s="2" customFormat="1">
      <c r="D334" s="4"/>
      <c r="E334" s="4"/>
      <c r="F334" s="4"/>
      <c r="G334" s="68"/>
    </row>
    <row r="335" spans="1:7" s="2" customFormat="1">
      <c r="D335" s="4"/>
      <c r="E335" s="4"/>
      <c r="F335" s="4"/>
      <c r="G335" s="68"/>
    </row>
    <row r="336" spans="1:7" s="2" customFormat="1">
      <c r="D336" s="4"/>
      <c r="E336" s="4"/>
      <c r="F336" s="4"/>
      <c r="G336" s="68"/>
    </row>
    <row r="337" spans="4:7" s="2" customFormat="1">
      <c r="D337" s="4"/>
      <c r="E337" s="4"/>
      <c r="F337" s="4"/>
      <c r="G337" s="68"/>
    </row>
    <row r="338" spans="4:7" s="2" customFormat="1">
      <c r="D338" s="4"/>
      <c r="E338" s="4"/>
      <c r="F338" s="4"/>
      <c r="G338" s="68"/>
    </row>
    <row r="339" spans="4:7" s="2" customFormat="1">
      <c r="D339" s="4"/>
      <c r="E339" s="4"/>
      <c r="F339" s="4"/>
      <c r="G339" s="68"/>
    </row>
    <row r="340" spans="4:7" s="2" customFormat="1">
      <c r="D340" s="4"/>
      <c r="E340" s="4"/>
      <c r="F340" s="4"/>
      <c r="G340" s="68"/>
    </row>
    <row r="341" spans="4:7" s="2" customFormat="1">
      <c r="D341" s="4"/>
      <c r="E341" s="4"/>
      <c r="F341" s="4"/>
      <c r="G341" s="68"/>
    </row>
    <row r="342" spans="4:7" s="2" customFormat="1">
      <c r="D342" s="4"/>
      <c r="E342" s="4"/>
      <c r="F342" s="4"/>
      <c r="G342" s="68"/>
    </row>
    <row r="343" spans="4:7" s="2" customFormat="1">
      <c r="D343" s="4"/>
      <c r="E343" s="4"/>
      <c r="F343" s="4"/>
      <c r="G343" s="68"/>
    </row>
    <row r="344" spans="4:7" s="2" customFormat="1">
      <c r="D344" s="4"/>
      <c r="E344" s="4"/>
      <c r="F344" s="4"/>
      <c r="G344" s="68"/>
    </row>
    <row r="345" spans="4:7" s="2" customFormat="1">
      <c r="D345" s="4"/>
      <c r="E345" s="4"/>
      <c r="F345" s="4"/>
      <c r="G345" s="68"/>
    </row>
    <row r="346" spans="4:7" s="2" customFormat="1">
      <c r="D346" s="4"/>
      <c r="E346" s="4"/>
      <c r="F346" s="4"/>
      <c r="G346" s="68"/>
    </row>
    <row r="347" spans="4:7" s="2" customFormat="1">
      <c r="D347" s="4"/>
      <c r="E347" s="4"/>
      <c r="F347" s="4"/>
      <c r="G347" s="68"/>
    </row>
    <row r="348" spans="4:7" s="2" customFormat="1">
      <c r="D348" s="4"/>
      <c r="E348" s="4"/>
      <c r="F348" s="4"/>
      <c r="G348" s="68"/>
    </row>
    <row r="349" spans="4:7" s="2" customFormat="1">
      <c r="D349" s="4"/>
      <c r="E349" s="4"/>
      <c r="F349" s="4"/>
      <c r="G349" s="68"/>
    </row>
    <row r="350" spans="4:7" s="2" customFormat="1">
      <c r="D350" s="4"/>
      <c r="E350" s="4"/>
      <c r="F350" s="4"/>
      <c r="G350" s="68"/>
    </row>
    <row r="351" spans="4:7" s="2" customFormat="1">
      <c r="D351" s="4"/>
      <c r="E351" s="4"/>
      <c r="F351" s="4"/>
      <c r="G351" s="68"/>
    </row>
    <row r="352" spans="4:7" s="2" customFormat="1">
      <c r="D352" s="4"/>
      <c r="E352" s="4"/>
      <c r="F352" s="4"/>
      <c r="G352" s="68"/>
    </row>
    <row r="353" spans="4:7" s="2" customFormat="1">
      <c r="D353" s="4"/>
      <c r="E353" s="4"/>
      <c r="F353" s="4"/>
      <c r="G353" s="68"/>
    </row>
    <row r="354" spans="4:7" s="2" customFormat="1">
      <c r="D354" s="4"/>
      <c r="E354" s="4"/>
      <c r="F354" s="4"/>
      <c r="G354" s="68"/>
    </row>
    <row r="355" spans="4:7" s="2" customFormat="1">
      <c r="D355" s="4"/>
      <c r="E355" s="4"/>
      <c r="F355" s="4"/>
      <c r="G355" s="68"/>
    </row>
    <row r="356" spans="4:7" s="2" customFormat="1">
      <c r="D356" s="4"/>
      <c r="E356" s="4"/>
      <c r="F356" s="4"/>
      <c r="G356" s="68"/>
    </row>
    <row r="357" spans="4:7" s="2" customFormat="1">
      <c r="D357" s="4"/>
      <c r="E357" s="4"/>
      <c r="F357" s="4"/>
      <c r="G357" s="68"/>
    </row>
    <row r="358" spans="4:7" s="2" customFormat="1">
      <c r="D358" s="4"/>
      <c r="E358" s="4"/>
      <c r="F358" s="4"/>
      <c r="G358" s="68"/>
    </row>
    <row r="359" spans="4:7" s="2" customFormat="1">
      <c r="D359" s="4"/>
      <c r="E359" s="4"/>
      <c r="F359" s="4"/>
      <c r="G359" s="68"/>
    </row>
    <row r="360" spans="4:7" s="2" customFormat="1">
      <c r="D360" s="4"/>
      <c r="E360" s="4"/>
      <c r="F360" s="4"/>
      <c r="G360" s="68"/>
    </row>
    <row r="361" spans="4:7" s="2" customFormat="1">
      <c r="D361" s="4"/>
      <c r="E361" s="4"/>
      <c r="F361" s="4"/>
      <c r="G361" s="68"/>
    </row>
    <row r="362" spans="4:7" s="2" customFormat="1">
      <c r="D362" s="4"/>
      <c r="E362" s="4"/>
      <c r="F362" s="4"/>
      <c r="G362" s="68"/>
    </row>
    <row r="363" spans="4:7" s="2" customFormat="1">
      <c r="D363" s="4"/>
      <c r="E363" s="4"/>
      <c r="F363" s="4"/>
      <c r="G363" s="68"/>
    </row>
    <row r="364" spans="4:7" s="2" customFormat="1">
      <c r="D364" s="4"/>
      <c r="E364" s="4"/>
      <c r="F364" s="4"/>
      <c r="G364" s="68"/>
    </row>
    <row r="365" spans="4:7" s="2" customFormat="1">
      <c r="D365" s="4"/>
      <c r="E365" s="4"/>
      <c r="F365" s="4"/>
      <c r="G365" s="68"/>
    </row>
    <row r="366" spans="4:7" s="2" customFormat="1">
      <c r="D366" s="4"/>
      <c r="E366" s="4"/>
      <c r="F366" s="4"/>
      <c r="G366" s="68"/>
    </row>
    <row r="367" spans="4:7" s="2" customFormat="1">
      <c r="D367" s="4"/>
      <c r="E367" s="4"/>
      <c r="F367" s="4"/>
      <c r="G367" s="68"/>
    </row>
    <row r="368" spans="4:7" s="2" customFormat="1">
      <c r="D368" s="4"/>
      <c r="E368" s="4"/>
      <c r="F368" s="4"/>
      <c r="G368" s="68"/>
    </row>
    <row r="369" spans="4:7" s="2" customFormat="1">
      <c r="D369" s="4"/>
      <c r="E369" s="4"/>
      <c r="F369" s="4"/>
      <c r="G369" s="68"/>
    </row>
    <row r="370" spans="4:7" s="2" customFormat="1">
      <c r="D370" s="4"/>
      <c r="E370" s="4"/>
      <c r="F370" s="4"/>
      <c r="G370" s="68"/>
    </row>
    <row r="371" spans="4:7" s="2" customFormat="1">
      <c r="D371" s="4"/>
      <c r="E371" s="4"/>
      <c r="F371" s="4"/>
      <c r="G371" s="68"/>
    </row>
    <row r="372" spans="4:7" s="2" customFormat="1">
      <c r="D372" s="4"/>
      <c r="E372" s="4"/>
      <c r="F372" s="4"/>
      <c r="G372" s="68"/>
    </row>
    <row r="373" spans="4:7" s="2" customFormat="1">
      <c r="D373" s="4"/>
      <c r="E373" s="4"/>
      <c r="F373" s="4"/>
      <c r="G373" s="68"/>
    </row>
    <row r="374" spans="4:7" s="2" customFormat="1">
      <c r="D374" s="4"/>
      <c r="E374" s="4"/>
      <c r="F374" s="4"/>
      <c r="G374" s="68"/>
    </row>
    <row r="375" spans="4:7" s="2" customFormat="1">
      <c r="D375" s="4"/>
      <c r="E375" s="4"/>
      <c r="F375" s="4"/>
      <c r="G375" s="68"/>
    </row>
    <row r="376" spans="4:7" s="2" customFormat="1">
      <c r="D376" s="4"/>
      <c r="E376" s="4"/>
      <c r="F376" s="4"/>
      <c r="G376" s="68"/>
    </row>
    <row r="377" spans="4:7" s="2" customFormat="1">
      <c r="D377" s="4"/>
      <c r="E377" s="4"/>
      <c r="F377" s="4"/>
      <c r="G377" s="68"/>
    </row>
    <row r="378" spans="4:7" s="2" customFormat="1">
      <c r="D378" s="4"/>
      <c r="E378" s="4"/>
      <c r="F378" s="4"/>
      <c r="G378" s="68"/>
    </row>
    <row r="379" spans="4:7" s="2" customFormat="1">
      <c r="D379" s="4"/>
      <c r="E379" s="4"/>
      <c r="F379" s="4"/>
      <c r="G379" s="68"/>
    </row>
    <row r="380" spans="4:7" s="2" customFormat="1">
      <c r="D380" s="4"/>
      <c r="E380" s="4"/>
      <c r="F380" s="4"/>
      <c r="G380" s="68"/>
    </row>
    <row r="381" spans="4:7" s="2" customFormat="1">
      <c r="D381" s="4"/>
      <c r="E381" s="4"/>
      <c r="F381" s="4"/>
      <c r="G381" s="68"/>
    </row>
    <row r="382" spans="4:7" s="2" customFormat="1">
      <c r="D382" s="4"/>
      <c r="E382" s="4"/>
      <c r="F382" s="4"/>
      <c r="G382" s="68"/>
    </row>
    <row r="383" spans="4:7" s="2" customFormat="1">
      <c r="D383" s="4"/>
      <c r="E383" s="4"/>
      <c r="F383" s="4"/>
      <c r="G383" s="68"/>
    </row>
    <row r="384" spans="4:7" s="2" customFormat="1">
      <c r="D384" s="4"/>
      <c r="E384" s="4"/>
      <c r="F384" s="4"/>
      <c r="G384" s="68"/>
    </row>
    <row r="385" spans="4:7" s="2" customFormat="1">
      <c r="D385" s="4"/>
      <c r="E385" s="4"/>
      <c r="F385" s="4"/>
      <c r="G385" s="68"/>
    </row>
    <row r="386" spans="4:7" s="2" customFormat="1">
      <c r="D386" s="4"/>
      <c r="E386" s="4"/>
      <c r="F386" s="4"/>
      <c r="G386" s="68"/>
    </row>
    <row r="387" spans="4:7" s="2" customFormat="1">
      <c r="D387" s="4"/>
      <c r="E387" s="4"/>
      <c r="F387" s="4"/>
      <c r="G387" s="68"/>
    </row>
    <row r="388" spans="4:7" s="2" customFormat="1">
      <c r="D388" s="4"/>
      <c r="E388" s="4"/>
      <c r="F388" s="4"/>
      <c r="G388" s="68"/>
    </row>
    <row r="389" spans="4:7" s="2" customFormat="1">
      <c r="D389" s="4"/>
      <c r="E389" s="4"/>
      <c r="F389" s="4"/>
      <c r="G389" s="68"/>
    </row>
    <row r="390" spans="4:7" s="2" customFormat="1">
      <c r="D390" s="4"/>
      <c r="E390" s="4"/>
      <c r="F390" s="4"/>
      <c r="G390" s="68"/>
    </row>
    <row r="391" spans="4:7" s="2" customFormat="1">
      <c r="D391" s="4"/>
      <c r="E391" s="4"/>
      <c r="F391" s="4"/>
      <c r="G391" s="68"/>
    </row>
    <row r="392" spans="4:7" s="2" customFormat="1">
      <c r="D392" s="4"/>
      <c r="E392" s="4"/>
      <c r="F392" s="4"/>
      <c r="G392" s="68"/>
    </row>
    <row r="393" spans="4:7" s="2" customFormat="1">
      <c r="D393" s="4"/>
      <c r="E393" s="4"/>
      <c r="F393" s="4"/>
      <c r="G393" s="68"/>
    </row>
    <row r="394" spans="4:7" s="2" customFormat="1">
      <c r="D394" s="4"/>
      <c r="E394" s="4"/>
      <c r="F394" s="4"/>
      <c r="G394" s="68"/>
    </row>
    <row r="395" spans="4:7" s="2" customFormat="1">
      <c r="D395" s="4"/>
      <c r="E395" s="4"/>
      <c r="F395" s="4"/>
      <c r="G395" s="68"/>
    </row>
    <row r="396" spans="4:7" s="2" customFormat="1">
      <c r="D396" s="4"/>
      <c r="E396" s="4"/>
      <c r="F396" s="4"/>
      <c r="G396" s="68"/>
    </row>
    <row r="397" spans="4:7" s="2" customFormat="1">
      <c r="D397" s="4"/>
      <c r="E397" s="4"/>
      <c r="F397" s="4"/>
      <c r="G397" s="68"/>
    </row>
    <row r="398" spans="4:7" s="2" customFormat="1">
      <c r="D398" s="4"/>
      <c r="E398" s="4"/>
      <c r="F398" s="4"/>
      <c r="G398" s="68"/>
    </row>
    <row r="399" spans="4:7" s="2" customFormat="1">
      <c r="D399" s="4"/>
      <c r="E399" s="4"/>
      <c r="F399" s="4"/>
      <c r="G399" s="68"/>
    </row>
    <row r="400" spans="4:7" s="2" customFormat="1">
      <c r="D400" s="4"/>
      <c r="E400" s="4"/>
      <c r="F400" s="4"/>
      <c r="G400" s="68"/>
    </row>
    <row r="401" spans="4:7" s="2" customFormat="1">
      <c r="D401" s="4"/>
      <c r="E401" s="4"/>
      <c r="F401" s="4"/>
      <c r="G401" s="68"/>
    </row>
    <row r="402" spans="4:7" s="2" customFormat="1">
      <c r="D402" s="4"/>
      <c r="E402" s="4"/>
      <c r="F402" s="4"/>
      <c r="G402" s="68"/>
    </row>
    <row r="403" spans="4:7" s="2" customFormat="1">
      <c r="D403" s="4"/>
      <c r="E403" s="4"/>
      <c r="F403" s="4"/>
      <c r="G403" s="68"/>
    </row>
    <row r="404" spans="4:7" s="2" customFormat="1">
      <c r="D404" s="4"/>
      <c r="E404" s="4"/>
      <c r="F404" s="4"/>
      <c r="G404" s="68"/>
    </row>
    <row r="405" spans="4:7" s="2" customFormat="1">
      <c r="D405" s="4"/>
      <c r="E405" s="4"/>
      <c r="F405" s="4"/>
      <c r="G405" s="68"/>
    </row>
    <row r="406" spans="4:7" s="2" customFormat="1">
      <c r="D406" s="4"/>
      <c r="E406" s="4"/>
      <c r="F406" s="4"/>
      <c r="G406" s="68"/>
    </row>
    <row r="407" spans="4:7" s="2" customFormat="1">
      <c r="D407" s="4"/>
      <c r="E407" s="4"/>
      <c r="F407" s="4"/>
      <c r="G407" s="68"/>
    </row>
    <row r="408" spans="4:7" s="2" customFormat="1">
      <c r="D408" s="4"/>
      <c r="E408" s="4"/>
      <c r="F408" s="4"/>
      <c r="G408" s="68"/>
    </row>
    <row r="409" spans="4:7" s="2" customFormat="1">
      <c r="D409" s="4"/>
      <c r="E409" s="4"/>
      <c r="F409" s="4"/>
      <c r="G409" s="68"/>
    </row>
    <row r="410" spans="4:7" s="2" customFormat="1">
      <c r="D410" s="4"/>
      <c r="E410" s="4"/>
      <c r="F410" s="4"/>
      <c r="G410" s="68"/>
    </row>
    <row r="411" spans="4:7" s="2" customFormat="1">
      <c r="D411" s="4"/>
      <c r="E411" s="4"/>
      <c r="F411" s="4"/>
      <c r="G411" s="68"/>
    </row>
    <row r="412" spans="4:7" s="2" customFormat="1">
      <c r="D412" s="4"/>
      <c r="E412" s="4"/>
      <c r="F412" s="4"/>
      <c r="G412" s="68"/>
    </row>
    <row r="413" spans="4:7" s="2" customFormat="1">
      <c r="D413" s="4"/>
      <c r="E413" s="4"/>
      <c r="F413" s="4"/>
      <c r="G413" s="68"/>
    </row>
    <row r="414" spans="4:7" s="2" customFormat="1">
      <c r="D414" s="4"/>
      <c r="E414" s="4"/>
      <c r="F414" s="4"/>
      <c r="G414" s="68"/>
    </row>
    <row r="415" spans="4:7" s="2" customFormat="1">
      <c r="D415" s="4"/>
      <c r="E415" s="4"/>
      <c r="F415" s="4"/>
      <c r="G415" s="68"/>
    </row>
    <row r="416" spans="4:7" s="2" customFormat="1">
      <c r="D416" s="4"/>
      <c r="E416" s="4"/>
      <c r="F416" s="4"/>
      <c r="G416" s="68"/>
    </row>
    <row r="417" spans="4:7" s="2" customFormat="1">
      <c r="D417" s="4"/>
      <c r="E417" s="4"/>
      <c r="F417" s="4"/>
      <c r="G417" s="68"/>
    </row>
    <row r="418" spans="4:7" s="2" customFormat="1">
      <c r="D418" s="4"/>
      <c r="E418" s="4"/>
      <c r="F418" s="4"/>
      <c r="G418" s="68"/>
    </row>
    <row r="419" spans="4:7" s="2" customFormat="1">
      <c r="D419" s="4"/>
      <c r="E419" s="4"/>
      <c r="F419" s="4"/>
      <c r="G419" s="68"/>
    </row>
    <row r="420" spans="4:7" s="2" customFormat="1">
      <c r="D420" s="4"/>
      <c r="E420" s="4"/>
      <c r="F420" s="4"/>
      <c r="G420" s="68"/>
    </row>
    <row r="421" spans="4:7" s="2" customFormat="1">
      <c r="D421" s="4"/>
      <c r="E421" s="4"/>
      <c r="F421" s="4"/>
      <c r="G421" s="68"/>
    </row>
    <row r="422" spans="4:7" s="2" customFormat="1">
      <c r="D422" s="4"/>
      <c r="E422" s="4"/>
      <c r="F422" s="4"/>
      <c r="G422" s="68"/>
    </row>
    <row r="423" spans="4:7" s="2" customFormat="1">
      <c r="D423" s="4"/>
      <c r="E423" s="4"/>
      <c r="F423" s="4"/>
      <c r="G423" s="68"/>
    </row>
    <row r="424" spans="4:7" s="2" customFormat="1">
      <c r="D424" s="4"/>
      <c r="E424" s="4"/>
      <c r="F424" s="4"/>
      <c r="G424" s="68"/>
    </row>
    <row r="425" spans="4:7" s="2" customFormat="1">
      <c r="D425" s="4"/>
      <c r="E425" s="4"/>
      <c r="F425" s="4"/>
      <c r="G425" s="68"/>
    </row>
    <row r="426" spans="4:7" s="2" customFormat="1">
      <c r="D426" s="4"/>
      <c r="E426" s="4"/>
      <c r="F426" s="4"/>
      <c r="G426" s="68"/>
    </row>
    <row r="427" spans="4:7" s="2" customFormat="1">
      <c r="D427" s="4"/>
      <c r="E427" s="4"/>
      <c r="F427" s="4"/>
      <c r="G427" s="68"/>
    </row>
    <row r="428" spans="4:7" s="2" customFormat="1">
      <c r="D428" s="4"/>
      <c r="E428" s="4"/>
      <c r="F428" s="4"/>
      <c r="G428" s="68"/>
    </row>
    <row r="429" spans="4:7" s="2" customFormat="1">
      <c r="D429" s="4"/>
      <c r="E429" s="4"/>
      <c r="F429" s="4"/>
      <c r="G429" s="68"/>
    </row>
    <row r="430" spans="4:7" s="2" customFormat="1">
      <c r="D430" s="4"/>
      <c r="E430" s="4"/>
      <c r="F430" s="4"/>
      <c r="G430" s="68"/>
    </row>
    <row r="431" spans="4:7" s="2" customFormat="1">
      <c r="D431" s="4"/>
      <c r="E431" s="4"/>
      <c r="F431" s="4"/>
      <c r="G431" s="68"/>
    </row>
    <row r="432" spans="4:7" s="2" customFormat="1">
      <c r="D432" s="4"/>
      <c r="E432" s="4"/>
      <c r="F432" s="4"/>
      <c r="G432" s="68"/>
    </row>
    <row r="433" spans="4:7" s="2" customFormat="1">
      <c r="D433" s="4"/>
      <c r="E433" s="4"/>
      <c r="F433" s="4"/>
      <c r="G433" s="68"/>
    </row>
    <row r="434" spans="4:7" s="2" customFormat="1">
      <c r="D434" s="4"/>
      <c r="E434" s="4"/>
      <c r="F434" s="4"/>
      <c r="G434" s="68"/>
    </row>
    <row r="435" spans="4:7" s="2" customFormat="1">
      <c r="D435" s="4"/>
      <c r="E435" s="4"/>
      <c r="F435" s="4"/>
      <c r="G435" s="68"/>
    </row>
    <row r="436" spans="4:7" s="2" customFormat="1">
      <c r="D436" s="4"/>
      <c r="E436" s="4"/>
      <c r="F436" s="4"/>
      <c r="G436" s="68"/>
    </row>
    <row r="437" spans="4:7" s="2" customFormat="1">
      <c r="D437" s="4"/>
      <c r="E437" s="4"/>
      <c r="F437" s="4"/>
      <c r="G437" s="68"/>
    </row>
    <row r="438" spans="4:7" s="2" customFormat="1">
      <c r="D438" s="4"/>
      <c r="E438" s="4"/>
      <c r="F438" s="4"/>
      <c r="G438" s="68"/>
    </row>
    <row r="439" spans="4:7" s="2" customFormat="1">
      <c r="D439" s="4"/>
      <c r="E439" s="4"/>
      <c r="F439" s="4"/>
      <c r="G439" s="68"/>
    </row>
    <row r="440" spans="4:7" s="2" customFormat="1">
      <c r="D440" s="4"/>
      <c r="E440" s="4"/>
      <c r="F440" s="4"/>
      <c r="G440" s="68"/>
    </row>
    <row r="441" spans="4:7" s="2" customFormat="1">
      <c r="D441" s="4"/>
      <c r="E441" s="4"/>
      <c r="F441" s="4"/>
      <c r="G441" s="68"/>
    </row>
    <row r="442" spans="4:7" s="2" customFormat="1">
      <c r="D442" s="4"/>
      <c r="E442" s="4"/>
      <c r="F442" s="4"/>
      <c r="G442" s="68"/>
    </row>
    <row r="443" spans="4:7" s="2" customFormat="1">
      <c r="D443" s="4"/>
      <c r="E443" s="4"/>
      <c r="F443" s="4"/>
      <c r="G443" s="68"/>
    </row>
    <row r="444" spans="4:7" s="2" customFormat="1">
      <c r="D444" s="4"/>
      <c r="E444" s="4"/>
      <c r="F444" s="4"/>
      <c r="G444" s="68"/>
    </row>
    <row r="445" spans="4:7" s="2" customFormat="1">
      <c r="D445" s="4"/>
      <c r="E445" s="4"/>
      <c r="F445" s="4"/>
      <c r="G445" s="68"/>
    </row>
    <row r="446" spans="4:7" s="2" customFormat="1">
      <c r="D446" s="4"/>
      <c r="E446" s="4"/>
      <c r="F446" s="4"/>
      <c r="G446" s="68"/>
    </row>
    <row r="447" spans="4:7" s="2" customFormat="1">
      <c r="D447" s="4"/>
      <c r="E447" s="4"/>
      <c r="F447" s="4"/>
      <c r="G447" s="68"/>
    </row>
    <row r="448" spans="4:7" s="2" customFormat="1">
      <c r="D448" s="4"/>
      <c r="E448" s="4"/>
      <c r="F448" s="4"/>
      <c r="G448" s="68"/>
    </row>
    <row r="449" spans="4:7" s="2" customFormat="1">
      <c r="D449" s="4"/>
      <c r="E449" s="4"/>
      <c r="F449" s="4"/>
      <c r="G449" s="68"/>
    </row>
    <row r="450" spans="4:7" s="2" customFormat="1">
      <c r="D450" s="4"/>
      <c r="E450" s="4"/>
      <c r="F450" s="4"/>
      <c r="G450" s="68"/>
    </row>
    <row r="451" spans="4:7" s="2" customFormat="1">
      <c r="D451" s="4"/>
      <c r="E451" s="4"/>
      <c r="F451" s="4"/>
      <c r="G451" s="68"/>
    </row>
    <row r="452" spans="4:7" s="2" customFormat="1">
      <c r="D452" s="4"/>
      <c r="E452" s="4"/>
      <c r="F452" s="4"/>
      <c r="G452" s="68"/>
    </row>
    <row r="453" spans="4:7" s="2" customFormat="1">
      <c r="D453" s="4"/>
      <c r="E453" s="4"/>
      <c r="F453" s="4"/>
      <c r="G453" s="68"/>
    </row>
    <row r="454" spans="4:7" s="2" customFormat="1">
      <c r="D454" s="4"/>
      <c r="E454" s="4"/>
      <c r="F454" s="4"/>
      <c r="G454" s="68"/>
    </row>
    <row r="455" spans="4:7" s="2" customFormat="1">
      <c r="D455" s="4"/>
      <c r="E455" s="4"/>
      <c r="F455" s="4"/>
      <c r="G455" s="68"/>
    </row>
    <row r="456" spans="4:7" s="2" customFormat="1">
      <c r="D456" s="4"/>
      <c r="E456" s="4"/>
      <c r="F456" s="4"/>
      <c r="G456" s="68"/>
    </row>
    <row r="457" spans="4:7" s="2" customFormat="1">
      <c r="D457" s="4"/>
      <c r="E457" s="4"/>
      <c r="F457" s="4"/>
      <c r="G457" s="68"/>
    </row>
    <row r="458" spans="4:7" s="2" customFormat="1">
      <c r="D458" s="4"/>
      <c r="E458" s="4"/>
      <c r="F458" s="4"/>
      <c r="G458" s="68"/>
    </row>
    <row r="459" spans="4:7" s="2" customFormat="1">
      <c r="D459" s="4"/>
      <c r="E459" s="4"/>
      <c r="F459" s="4"/>
      <c r="G459" s="68"/>
    </row>
    <row r="460" spans="4:7" s="2" customFormat="1">
      <c r="D460" s="4"/>
      <c r="E460" s="4"/>
      <c r="F460" s="4"/>
      <c r="G460" s="68"/>
    </row>
    <row r="461" spans="4:7" s="2" customFormat="1">
      <c r="D461" s="4"/>
      <c r="E461" s="4"/>
      <c r="F461" s="4"/>
      <c r="G461" s="68"/>
    </row>
    <row r="462" spans="4:7" s="2" customFormat="1">
      <c r="D462" s="4"/>
      <c r="E462" s="4"/>
      <c r="F462" s="4"/>
      <c r="G462" s="68"/>
    </row>
    <row r="463" spans="4:7" s="2" customFormat="1">
      <c r="D463" s="4"/>
      <c r="E463" s="4"/>
      <c r="F463" s="4"/>
      <c r="G463" s="68"/>
    </row>
    <row r="464" spans="4:7" s="2" customFormat="1">
      <c r="D464" s="4"/>
      <c r="E464" s="4"/>
      <c r="F464" s="4"/>
      <c r="G464" s="68"/>
    </row>
    <row r="465" spans="4:7" s="2" customFormat="1">
      <c r="D465" s="4"/>
      <c r="E465" s="4"/>
      <c r="F465" s="4"/>
      <c r="G465" s="68"/>
    </row>
    <row r="466" spans="4:7" s="2" customFormat="1">
      <c r="D466" s="4"/>
      <c r="E466" s="4"/>
      <c r="F466" s="4"/>
      <c r="G466" s="68"/>
    </row>
    <row r="467" spans="4:7" s="2" customFormat="1">
      <c r="D467" s="4"/>
      <c r="E467" s="4"/>
      <c r="F467" s="4"/>
      <c r="G467" s="68"/>
    </row>
    <row r="468" spans="4:7" s="2" customFormat="1">
      <c r="D468" s="4"/>
      <c r="E468" s="4"/>
      <c r="F468" s="4"/>
      <c r="G468" s="68"/>
    </row>
    <row r="469" spans="4:7" s="2" customFormat="1">
      <c r="D469" s="4"/>
      <c r="E469" s="4"/>
      <c r="F469" s="4"/>
      <c r="G469" s="68"/>
    </row>
    <row r="470" spans="4:7" s="2" customFormat="1">
      <c r="D470" s="4"/>
      <c r="E470" s="4"/>
      <c r="F470" s="4"/>
      <c r="G470" s="68"/>
    </row>
    <row r="471" spans="4:7" s="2" customFormat="1">
      <c r="D471" s="4"/>
      <c r="E471" s="4"/>
      <c r="F471" s="4"/>
      <c r="G471" s="68"/>
    </row>
    <row r="472" spans="4:7" s="2" customFormat="1">
      <c r="D472" s="4"/>
      <c r="E472" s="4"/>
      <c r="F472" s="4"/>
      <c r="G472" s="68"/>
    </row>
    <row r="473" spans="4:7" s="2" customFormat="1">
      <c r="D473" s="4"/>
      <c r="E473" s="4"/>
      <c r="F473" s="4"/>
      <c r="G473" s="68"/>
    </row>
    <row r="474" spans="4:7" s="2" customFormat="1">
      <c r="D474" s="4"/>
      <c r="E474" s="4"/>
      <c r="F474" s="4"/>
      <c r="G474" s="68"/>
    </row>
    <row r="475" spans="4:7" s="2" customFormat="1">
      <c r="D475" s="4"/>
      <c r="E475" s="4"/>
      <c r="F475" s="4"/>
      <c r="G475" s="68"/>
    </row>
    <row r="476" spans="4:7" s="2" customFormat="1">
      <c r="D476" s="4"/>
      <c r="E476" s="4"/>
      <c r="F476" s="4"/>
      <c r="G476" s="68"/>
    </row>
    <row r="477" spans="4:7" s="2" customFormat="1">
      <c r="D477" s="4"/>
      <c r="E477" s="4"/>
      <c r="F477" s="4"/>
      <c r="G477" s="68"/>
    </row>
    <row r="478" spans="4:7" s="2" customFormat="1">
      <c r="D478" s="4"/>
      <c r="E478" s="4"/>
      <c r="F478" s="4"/>
      <c r="G478" s="68"/>
    </row>
    <row r="479" spans="4:7" s="2" customFormat="1">
      <c r="D479" s="4"/>
      <c r="E479" s="4"/>
      <c r="F479" s="4"/>
      <c r="G479" s="68"/>
    </row>
    <row r="480" spans="4:7" s="2" customFormat="1">
      <c r="D480" s="4"/>
      <c r="E480" s="4"/>
      <c r="F480" s="4"/>
      <c r="G480" s="68"/>
    </row>
    <row r="481" spans="4:7" s="2" customFormat="1">
      <c r="D481" s="4"/>
      <c r="E481" s="4"/>
      <c r="F481" s="4"/>
      <c r="G481" s="68"/>
    </row>
    <row r="482" spans="4:7" s="2" customFormat="1">
      <c r="D482" s="4"/>
      <c r="E482" s="4"/>
      <c r="F482" s="4"/>
      <c r="G482" s="68"/>
    </row>
    <row r="483" spans="4:7" s="2" customFormat="1">
      <c r="D483" s="4"/>
      <c r="E483" s="4"/>
      <c r="F483" s="4"/>
      <c r="G483" s="68"/>
    </row>
    <row r="484" spans="4:7" s="2" customFormat="1">
      <c r="D484" s="4"/>
      <c r="E484" s="4"/>
      <c r="F484" s="4"/>
      <c r="G484" s="68"/>
    </row>
    <row r="485" spans="4:7" s="2" customFormat="1">
      <c r="D485" s="4"/>
      <c r="E485" s="4"/>
      <c r="F485" s="4"/>
      <c r="G485" s="68"/>
    </row>
    <row r="486" spans="4:7" s="2" customFormat="1">
      <c r="D486" s="4"/>
      <c r="E486" s="4"/>
      <c r="F486" s="4"/>
      <c r="G486" s="68"/>
    </row>
    <row r="487" spans="4:7" s="2" customFormat="1">
      <c r="D487" s="4"/>
      <c r="E487" s="4"/>
      <c r="F487" s="4"/>
      <c r="G487" s="68"/>
    </row>
    <row r="488" spans="4:7" s="2" customFormat="1">
      <c r="D488" s="4"/>
      <c r="E488" s="4"/>
      <c r="F488" s="4"/>
      <c r="G488" s="68"/>
    </row>
    <row r="489" spans="4:7" s="2" customFormat="1">
      <c r="D489" s="4"/>
      <c r="E489" s="4"/>
      <c r="F489" s="4"/>
      <c r="G489" s="68"/>
    </row>
    <row r="490" spans="4:7" s="2" customFormat="1">
      <c r="D490" s="4"/>
      <c r="E490" s="4"/>
      <c r="F490" s="4"/>
      <c r="G490" s="68"/>
    </row>
    <row r="491" spans="4:7" s="2" customFormat="1">
      <c r="D491" s="4"/>
      <c r="E491" s="4"/>
      <c r="F491" s="4"/>
      <c r="G491" s="68"/>
    </row>
    <row r="492" spans="4:7" s="2" customFormat="1">
      <c r="D492" s="4"/>
      <c r="E492" s="4"/>
      <c r="F492" s="4"/>
      <c r="G492" s="68"/>
    </row>
    <row r="493" spans="4:7" s="2" customFormat="1">
      <c r="D493" s="4"/>
      <c r="E493" s="4"/>
      <c r="F493" s="4"/>
      <c r="G493" s="68"/>
    </row>
    <row r="494" spans="4:7" s="2" customFormat="1">
      <c r="D494" s="4"/>
      <c r="E494" s="4"/>
      <c r="F494" s="4"/>
      <c r="G494" s="68"/>
    </row>
    <row r="495" spans="4:7" s="2" customFormat="1">
      <c r="D495" s="4"/>
      <c r="E495" s="4"/>
      <c r="F495" s="4"/>
      <c r="G495" s="68"/>
    </row>
    <row r="496" spans="4:7" s="2" customFormat="1">
      <c r="D496" s="4"/>
      <c r="E496" s="4"/>
      <c r="F496" s="4"/>
      <c r="G496" s="68"/>
    </row>
    <row r="497" spans="4:7" s="2" customFormat="1">
      <c r="D497" s="4"/>
      <c r="E497" s="4"/>
      <c r="F497" s="4"/>
      <c r="G497" s="68"/>
    </row>
    <row r="498" spans="4:7" s="2" customFormat="1">
      <c r="D498" s="4"/>
      <c r="E498" s="4"/>
      <c r="F498" s="4"/>
      <c r="G498" s="68"/>
    </row>
    <row r="499" spans="4:7" s="2" customFormat="1">
      <c r="D499" s="4"/>
      <c r="E499" s="4"/>
      <c r="F499" s="4"/>
      <c r="G499" s="68"/>
    </row>
    <row r="500" spans="4:7" s="2" customFormat="1">
      <c r="D500" s="4"/>
      <c r="E500" s="4"/>
      <c r="F500" s="4"/>
      <c r="G500" s="68"/>
    </row>
    <row r="501" spans="4:7" s="2" customFormat="1">
      <c r="D501" s="4"/>
      <c r="E501" s="4"/>
      <c r="F501" s="4"/>
      <c r="G501" s="68"/>
    </row>
    <row r="502" spans="4:7" s="2" customFormat="1">
      <c r="D502" s="4"/>
      <c r="E502" s="4"/>
      <c r="F502" s="4"/>
      <c r="G502" s="68"/>
    </row>
    <row r="503" spans="4:7" s="2" customFormat="1">
      <c r="D503" s="4"/>
      <c r="E503" s="4"/>
      <c r="F503" s="4"/>
      <c r="G503" s="68"/>
    </row>
    <row r="504" spans="4:7" s="2" customFormat="1">
      <c r="D504" s="4"/>
      <c r="E504" s="4"/>
      <c r="F504" s="4"/>
      <c r="G504" s="68"/>
    </row>
    <row r="505" spans="4:7" s="2" customFormat="1">
      <c r="D505" s="4"/>
      <c r="E505" s="4"/>
      <c r="F505" s="4"/>
      <c r="G505" s="68"/>
    </row>
    <row r="506" spans="4:7" s="2" customFormat="1">
      <c r="D506" s="4"/>
      <c r="E506" s="4"/>
      <c r="F506" s="4"/>
      <c r="G506" s="68"/>
    </row>
    <row r="507" spans="4:7" s="2" customFormat="1">
      <c r="D507" s="4"/>
      <c r="E507" s="4"/>
      <c r="F507" s="4"/>
      <c r="G507" s="68"/>
    </row>
    <row r="508" spans="4:7" s="2" customFormat="1">
      <c r="D508" s="4"/>
      <c r="E508" s="4"/>
      <c r="F508" s="4"/>
      <c r="G508" s="68"/>
    </row>
    <row r="509" spans="4:7" s="2" customFormat="1">
      <c r="D509" s="4"/>
      <c r="E509" s="4"/>
      <c r="F509" s="4"/>
      <c r="G509" s="68"/>
    </row>
    <row r="510" spans="4:7" s="2" customFormat="1">
      <c r="D510" s="4"/>
      <c r="E510" s="4"/>
      <c r="F510" s="4"/>
      <c r="G510" s="68"/>
    </row>
    <row r="511" spans="4:7" s="2" customFormat="1">
      <c r="D511" s="4"/>
      <c r="E511" s="4"/>
      <c r="F511" s="4"/>
      <c r="G511" s="68"/>
    </row>
    <row r="512" spans="4:7" s="2" customFormat="1">
      <c r="D512" s="4"/>
      <c r="E512" s="4"/>
      <c r="F512" s="4"/>
      <c r="G512" s="68"/>
    </row>
    <row r="513" spans="4:7" s="2" customFormat="1">
      <c r="D513" s="4"/>
      <c r="E513" s="4"/>
      <c r="F513" s="4"/>
      <c r="G513" s="68"/>
    </row>
    <row r="514" spans="4:7" s="2" customFormat="1">
      <c r="D514" s="4"/>
      <c r="E514" s="4"/>
      <c r="F514" s="4"/>
      <c r="G514" s="68"/>
    </row>
    <row r="515" spans="4:7" s="2" customFormat="1">
      <c r="D515" s="4"/>
      <c r="E515" s="4"/>
      <c r="F515" s="4"/>
      <c r="G515" s="68"/>
    </row>
    <row r="516" spans="4:7" s="2" customFormat="1">
      <c r="D516" s="4"/>
      <c r="E516" s="4"/>
      <c r="F516" s="4"/>
      <c r="G516" s="68"/>
    </row>
    <row r="517" spans="4:7" s="2" customFormat="1">
      <c r="D517" s="4"/>
      <c r="E517" s="4"/>
      <c r="F517" s="4"/>
      <c r="G517" s="68"/>
    </row>
    <row r="518" spans="4:7" s="2" customFormat="1">
      <c r="D518" s="4"/>
      <c r="E518" s="4"/>
      <c r="F518" s="4"/>
      <c r="G518" s="68"/>
    </row>
    <row r="519" spans="4:7" s="2" customFormat="1">
      <c r="D519" s="4"/>
      <c r="E519" s="4"/>
      <c r="F519" s="4"/>
      <c r="G519" s="68"/>
    </row>
    <row r="520" spans="4:7" s="2" customFormat="1">
      <c r="D520" s="4"/>
      <c r="E520" s="4"/>
      <c r="F520" s="4"/>
      <c r="G520" s="68"/>
    </row>
    <row r="521" spans="4:7" s="2" customFormat="1">
      <c r="D521" s="4"/>
      <c r="E521" s="4"/>
      <c r="F521" s="4"/>
      <c r="G521" s="68"/>
    </row>
    <row r="522" spans="4:7" s="2" customFormat="1">
      <c r="D522" s="4"/>
      <c r="E522" s="4"/>
      <c r="F522" s="4"/>
      <c r="G522" s="68"/>
    </row>
    <row r="523" spans="4:7" s="2" customFormat="1">
      <c r="D523" s="4"/>
      <c r="E523" s="4"/>
      <c r="F523" s="4"/>
      <c r="G523" s="68"/>
    </row>
    <row r="524" spans="4:7" s="2" customFormat="1">
      <c r="D524" s="4"/>
      <c r="E524" s="4"/>
      <c r="F524" s="4"/>
      <c r="G524" s="68"/>
    </row>
    <row r="525" spans="4:7" s="2" customFormat="1">
      <c r="D525" s="4"/>
      <c r="E525" s="4"/>
      <c r="F525" s="4"/>
      <c r="G525" s="68"/>
    </row>
    <row r="526" spans="4:7" s="2" customFormat="1">
      <c r="D526" s="4"/>
      <c r="E526" s="4"/>
      <c r="F526" s="4"/>
      <c r="G526" s="68"/>
    </row>
    <row r="527" spans="4:7" s="2" customFormat="1">
      <c r="D527" s="4"/>
      <c r="E527" s="4"/>
      <c r="F527" s="4"/>
      <c r="G527" s="68"/>
    </row>
    <row r="528" spans="4:7" s="2" customFormat="1">
      <c r="D528" s="4"/>
      <c r="E528" s="4"/>
      <c r="F528" s="4"/>
      <c r="G528" s="68"/>
    </row>
    <row r="529" spans="4:7" s="2" customFormat="1">
      <c r="D529" s="4"/>
      <c r="E529" s="4"/>
      <c r="F529" s="4"/>
      <c r="G529" s="68"/>
    </row>
    <row r="530" spans="4:7" s="2" customFormat="1">
      <c r="D530" s="4"/>
      <c r="E530" s="4"/>
      <c r="F530" s="4"/>
      <c r="G530" s="68"/>
    </row>
    <row r="531" spans="4:7" s="2" customFormat="1">
      <c r="D531" s="4"/>
      <c r="E531" s="4"/>
      <c r="F531" s="4"/>
      <c r="G531" s="68"/>
    </row>
    <row r="532" spans="4:7" s="2" customFormat="1">
      <c r="D532" s="4"/>
      <c r="E532" s="4"/>
      <c r="F532" s="4"/>
      <c r="G532" s="68"/>
    </row>
    <row r="533" spans="4:7" s="2" customFormat="1">
      <c r="D533" s="4"/>
      <c r="E533" s="4"/>
      <c r="F533" s="4"/>
      <c r="G533" s="68"/>
    </row>
    <row r="534" spans="4:7" s="2" customFormat="1">
      <c r="D534" s="4"/>
      <c r="E534" s="4"/>
      <c r="F534" s="4"/>
      <c r="G534" s="68"/>
    </row>
    <row r="535" spans="4:7" s="2" customFormat="1">
      <c r="D535" s="4"/>
      <c r="E535" s="4"/>
      <c r="F535" s="4"/>
      <c r="G535" s="68"/>
    </row>
    <row r="536" spans="4:7" s="2" customFormat="1">
      <c r="D536" s="4"/>
      <c r="E536" s="4"/>
      <c r="F536" s="4"/>
      <c r="G536" s="68"/>
    </row>
    <row r="537" spans="4:7" s="2" customFormat="1">
      <c r="D537" s="4"/>
      <c r="E537" s="4"/>
      <c r="F537" s="4"/>
      <c r="G537" s="68"/>
    </row>
    <row r="538" spans="4:7" s="2" customFormat="1">
      <c r="D538" s="4"/>
      <c r="E538" s="4"/>
      <c r="F538" s="4"/>
      <c r="G538" s="68"/>
    </row>
    <row r="539" spans="4:7" s="2" customFormat="1">
      <c r="D539" s="4"/>
      <c r="E539" s="4"/>
      <c r="F539" s="4"/>
      <c r="G539" s="68"/>
    </row>
    <row r="540" spans="4:7" s="2" customFormat="1">
      <c r="D540" s="4"/>
      <c r="E540" s="4"/>
      <c r="F540" s="4"/>
      <c r="G540" s="68"/>
    </row>
    <row r="541" spans="4:7" s="2" customFormat="1">
      <c r="D541" s="4"/>
      <c r="E541" s="4"/>
      <c r="F541" s="4"/>
      <c r="G541" s="68"/>
    </row>
    <row r="542" spans="4:7" s="2" customFormat="1">
      <c r="D542" s="4"/>
      <c r="E542" s="4"/>
      <c r="F542" s="4"/>
      <c r="G542" s="68"/>
    </row>
    <row r="543" spans="4:7" s="2" customFormat="1">
      <c r="D543" s="4"/>
      <c r="E543" s="4"/>
      <c r="F543" s="4"/>
      <c r="G543" s="68"/>
    </row>
    <row r="544" spans="4:7" s="2" customFormat="1">
      <c r="D544" s="4"/>
      <c r="E544" s="4"/>
      <c r="F544" s="4"/>
      <c r="G544" s="68"/>
    </row>
    <row r="545" spans="4:7" s="2" customFormat="1">
      <c r="D545" s="4"/>
      <c r="E545" s="4"/>
      <c r="F545" s="4"/>
      <c r="G545" s="68"/>
    </row>
    <row r="546" spans="4:7" s="2" customFormat="1">
      <c r="D546" s="4"/>
      <c r="E546" s="4"/>
      <c r="F546" s="4"/>
      <c r="G546" s="68"/>
    </row>
    <row r="547" spans="4:7" s="2" customFormat="1">
      <c r="D547" s="4"/>
      <c r="E547" s="4"/>
      <c r="F547" s="4"/>
      <c r="G547" s="68"/>
    </row>
    <row r="548" spans="4:7" s="2" customFormat="1">
      <c r="D548" s="4"/>
      <c r="E548" s="4"/>
      <c r="F548" s="4"/>
      <c r="G548" s="68"/>
    </row>
    <row r="549" spans="4:7" s="2" customFormat="1">
      <c r="D549" s="4"/>
      <c r="E549" s="4"/>
      <c r="F549" s="4"/>
      <c r="G549" s="68"/>
    </row>
    <row r="550" spans="4:7" s="2" customFormat="1">
      <c r="D550" s="4"/>
      <c r="E550" s="4"/>
      <c r="F550" s="4"/>
      <c r="G550" s="68"/>
    </row>
    <row r="551" spans="4:7" s="2" customFormat="1">
      <c r="D551" s="4"/>
      <c r="E551" s="4"/>
      <c r="F551" s="4"/>
      <c r="G551" s="68"/>
    </row>
    <row r="552" spans="4:7" s="2" customFormat="1">
      <c r="D552" s="4"/>
      <c r="E552" s="4"/>
      <c r="F552" s="4"/>
      <c r="G552" s="68"/>
    </row>
    <row r="553" spans="4:7" s="2" customFormat="1">
      <c r="D553" s="4"/>
      <c r="E553" s="4"/>
      <c r="F553" s="4"/>
      <c r="G553" s="68"/>
    </row>
    <row r="554" spans="4:7" s="2" customFormat="1">
      <c r="D554" s="4"/>
      <c r="E554" s="4"/>
      <c r="F554" s="4"/>
      <c r="G554" s="68"/>
    </row>
    <row r="555" spans="4:7" s="2" customFormat="1">
      <c r="D555" s="4"/>
      <c r="E555" s="4"/>
      <c r="F555" s="4"/>
      <c r="G555" s="68"/>
    </row>
    <row r="556" spans="4:7" s="2" customFormat="1">
      <c r="D556" s="4"/>
      <c r="E556" s="4"/>
      <c r="F556" s="4"/>
      <c r="G556" s="68"/>
    </row>
    <row r="557" spans="4:7" s="2" customFormat="1">
      <c r="D557" s="4"/>
      <c r="E557" s="4"/>
      <c r="F557" s="4"/>
      <c r="G557" s="68"/>
    </row>
    <row r="558" spans="4:7" s="2" customFormat="1">
      <c r="D558" s="4"/>
      <c r="E558" s="4"/>
      <c r="F558" s="4"/>
      <c r="G558" s="68"/>
    </row>
    <row r="559" spans="4:7" s="2" customFormat="1">
      <c r="D559" s="4"/>
      <c r="E559" s="4"/>
      <c r="F559" s="4"/>
      <c r="G559" s="68"/>
    </row>
    <row r="560" spans="4:7" s="2" customFormat="1">
      <c r="D560" s="4"/>
      <c r="E560" s="4"/>
      <c r="F560" s="4"/>
      <c r="G560" s="68"/>
    </row>
    <row r="561" spans="4:7" s="2" customFormat="1">
      <c r="D561" s="4"/>
      <c r="E561" s="4"/>
      <c r="F561" s="4"/>
      <c r="G561" s="68"/>
    </row>
    <row r="562" spans="4:7" s="2" customFormat="1">
      <c r="D562" s="4"/>
      <c r="E562" s="4"/>
      <c r="F562" s="4"/>
      <c r="G562" s="68"/>
    </row>
    <row r="563" spans="4:7" s="2" customFormat="1">
      <c r="D563" s="4"/>
      <c r="E563" s="4"/>
      <c r="F563" s="4"/>
      <c r="G563" s="68"/>
    </row>
    <row r="564" spans="4:7" s="2" customFormat="1">
      <c r="D564" s="4"/>
      <c r="E564" s="4"/>
      <c r="F564" s="4"/>
      <c r="G564" s="68"/>
    </row>
    <row r="565" spans="4:7" s="2" customFormat="1">
      <c r="D565" s="4"/>
      <c r="E565" s="4"/>
      <c r="F565" s="4"/>
      <c r="G565" s="68"/>
    </row>
    <row r="566" spans="4:7" s="2" customFormat="1">
      <c r="D566" s="4"/>
      <c r="E566" s="4"/>
      <c r="F566" s="4"/>
      <c r="G566" s="68"/>
    </row>
    <row r="567" spans="4:7" s="2" customFormat="1">
      <c r="D567" s="4"/>
      <c r="E567" s="4"/>
      <c r="F567" s="4"/>
      <c r="G567" s="68"/>
    </row>
    <row r="568" spans="4:7" s="2" customFormat="1">
      <c r="D568" s="4"/>
      <c r="E568" s="4"/>
      <c r="F568" s="4"/>
      <c r="G568" s="68"/>
    </row>
    <row r="569" spans="4:7" s="2" customFormat="1">
      <c r="D569" s="4"/>
      <c r="E569" s="4"/>
      <c r="F569" s="4"/>
      <c r="G569" s="68"/>
    </row>
    <row r="570" spans="4:7" s="2" customFormat="1">
      <c r="D570" s="4"/>
      <c r="E570" s="4"/>
      <c r="F570" s="4"/>
      <c r="G570" s="68"/>
    </row>
    <row r="571" spans="4:7" s="2" customFormat="1">
      <c r="D571" s="4"/>
      <c r="E571" s="4"/>
      <c r="F571" s="4"/>
      <c r="G571" s="68"/>
    </row>
    <row r="572" spans="4:7" s="2" customFormat="1">
      <c r="D572" s="4"/>
      <c r="E572" s="4"/>
      <c r="F572" s="4"/>
      <c r="G572" s="68"/>
    </row>
    <row r="573" spans="4:7" s="2" customFormat="1">
      <c r="D573" s="4"/>
      <c r="E573" s="4"/>
      <c r="F573" s="4"/>
      <c r="G573" s="68"/>
    </row>
    <row r="574" spans="4:7" s="2" customFormat="1">
      <c r="D574" s="4"/>
      <c r="E574" s="4"/>
      <c r="F574" s="4"/>
      <c r="G574" s="68"/>
    </row>
    <row r="575" spans="4:7" s="2" customFormat="1">
      <c r="D575" s="4"/>
      <c r="E575" s="4"/>
      <c r="F575" s="4"/>
      <c r="G575" s="68"/>
    </row>
    <row r="576" spans="4:7" s="2" customFormat="1">
      <c r="D576" s="4"/>
      <c r="E576" s="4"/>
      <c r="F576" s="4"/>
      <c r="G576" s="68"/>
    </row>
    <row r="577" spans="4:7" s="2" customFormat="1">
      <c r="D577" s="4"/>
      <c r="E577" s="4"/>
      <c r="F577" s="4"/>
      <c r="G577" s="68"/>
    </row>
    <row r="578" spans="4:7" s="2" customFormat="1">
      <c r="D578" s="4"/>
      <c r="E578" s="4"/>
      <c r="F578" s="4"/>
      <c r="G578" s="68"/>
    </row>
    <row r="579" spans="4:7" s="2" customFormat="1">
      <c r="D579" s="4"/>
      <c r="E579" s="4"/>
      <c r="F579" s="4"/>
      <c r="G579" s="68"/>
    </row>
    <row r="580" spans="4:7" s="2" customFormat="1">
      <c r="D580" s="4"/>
      <c r="E580" s="4"/>
      <c r="F580" s="4"/>
      <c r="G580" s="68"/>
    </row>
    <row r="581" spans="4:7" s="2" customFormat="1">
      <c r="D581" s="4"/>
      <c r="E581" s="4"/>
      <c r="F581" s="4"/>
      <c r="G581" s="68"/>
    </row>
    <row r="582" spans="4:7" s="2" customFormat="1">
      <c r="D582" s="4"/>
      <c r="E582" s="4"/>
      <c r="F582" s="4"/>
      <c r="G582" s="68"/>
    </row>
    <row r="583" spans="4:7" s="2" customFormat="1">
      <c r="D583" s="4"/>
      <c r="E583" s="4"/>
      <c r="F583" s="4"/>
      <c r="G583" s="68"/>
    </row>
    <row r="584" spans="4:7" s="2" customFormat="1">
      <c r="D584" s="4"/>
      <c r="E584" s="4"/>
      <c r="F584" s="4"/>
      <c r="G584" s="68"/>
    </row>
    <row r="585" spans="4:7" s="2" customFormat="1">
      <c r="D585" s="4"/>
      <c r="E585" s="4"/>
      <c r="F585" s="4"/>
      <c r="G585" s="68"/>
    </row>
    <row r="586" spans="4:7" s="2" customFormat="1">
      <c r="D586" s="4"/>
      <c r="E586" s="4"/>
      <c r="F586" s="4"/>
      <c r="G586" s="68"/>
    </row>
    <row r="587" spans="4:7" s="2" customFormat="1">
      <c r="D587" s="4"/>
      <c r="E587" s="4"/>
      <c r="F587" s="4"/>
      <c r="G587" s="68"/>
    </row>
    <row r="588" spans="4:7" s="2" customFormat="1">
      <c r="D588" s="4"/>
      <c r="E588" s="4"/>
      <c r="F588" s="4"/>
      <c r="G588" s="68"/>
    </row>
    <row r="589" spans="4:7" s="2" customFormat="1">
      <c r="D589" s="4"/>
      <c r="E589" s="4"/>
      <c r="F589" s="4"/>
      <c r="G589" s="68"/>
    </row>
    <row r="590" spans="4:7" s="2" customFormat="1">
      <c r="D590" s="4"/>
      <c r="E590" s="4"/>
      <c r="F590" s="4"/>
      <c r="G590" s="68"/>
    </row>
    <row r="591" spans="4:7" s="2" customFormat="1">
      <c r="D591" s="4"/>
      <c r="E591" s="4"/>
      <c r="F591" s="4"/>
      <c r="G591" s="68"/>
    </row>
    <row r="592" spans="4:7" s="2" customFormat="1">
      <c r="D592" s="4"/>
      <c r="E592" s="4"/>
      <c r="F592" s="4"/>
      <c r="G592" s="68"/>
    </row>
    <row r="593" spans="4:7" s="2" customFormat="1">
      <c r="D593" s="4"/>
      <c r="E593" s="4"/>
      <c r="F593" s="4"/>
      <c r="G593" s="68"/>
    </row>
    <row r="594" spans="4:7" s="2" customFormat="1">
      <c r="D594" s="4"/>
      <c r="E594" s="4"/>
      <c r="F594" s="4"/>
      <c r="G594" s="68"/>
    </row>
    <row r="595" spans="4:7" s="2" customFormat="1">
      <c r="D595" s="4"/>
      <c r="E595" s="4"/>
      <c r="F595" s="4"/>
      <c r="G595" s="68"/>
    </row>
    <row r="596" spans="4:7" s="2" customFormat="1">
      <c r="D596" s="4"/>
      <c r="E596" s="4"/>
      <c r="F596" s="4"/>
      <c r="G596" s="68"/>
    </row>
    <row r="597" spans="4:7" s="2" customFormat="1">
      <c r="D597" s="4"/>
      <c r="E597" s="4"/>
      <c r="F597" s="4"/>
      <c r="G597" s="68"/>
    </row>
    <row r="598" spans="4:7" s="2" customFormat="1">
      <c r="D598" s="4"/>
      <c r="E598" s="4"/>
      <c r="F598" s="4"/>
      <c r="G598" s="68"/>
    </row>
    <row r="599" spans="4:7" s="2" customFormat="1">
      <c r="D599" s="4"/>
      <c r="E599" s="4"/>
      <c r="F599" s="4"/>
      <c r="G599" s="68"/>
    </row>
    <row r="600" spans="4:7" s="2" customFormat="1">
      <c r="D600" s="4"/>
      <c r="E600" s="4"/>
      <c r="F600" s="4"/>
      <c r="G600" s="68"/>
    </row>
    <row r="601" spans="4:7" s="2" customFormat="1">
      <c r="D601" s="4"/>
      <c r="E601" s="4"/>
      <c r="F601" s="4"/>
      <c r="G601" s="68"/>
    </row>
    <row r="602" spans="4:7" s="2" customFormat="1">
      <c r="D602" s="4"/>
      <c r="E602" s="4"/>
      <c r="F602" s="4"/>
      <c r="G602" s="68"/>
    </row>
    <row r="603" spans="4:7" s="2" customFormat="1">
      <c r="D603" s="4"/>
      <c r="E603" s="4"/>
      <c r="F603" s="4"/>
      <c r="G603" s="68"/>
    </row>
    <row r="604" spans="4:7" s="2" customFormat="1">
      <c r="D604" s="4"/>
      <c r="E604" s="4"/>
      <c r="F604" s="4"/>
      <c r="G604" s="68"/>
    </row>
    <row r="605" spans="4:7" s="2" customFormat="1">
      <c r="D605" s="4"/>
      <c r="E605" s="4"/>
      <c r="F605" s="4"/>
      <c r="G605" s="68"/>
    </row>
    <row r="606" spans="4:7" s="2" customFormat="1">
      <c r="D606" s="4"/>
      <c r="E606" s="4"/>
      <c r="F606" s="4"/>
      <c r="G606" s="68"/>
    </row>
    <row r="607" spans="4:7" s="2" customFormat="1">
      <c r="D607" s="4"/>
      <c r="E607" s="4"/>
      <c r="F607" s="4"/>
      <c r="G607" s="68"/>
    </row>
    <row r="608" spans="4:7" s="2" customFormat="1">
      <c r="D608" s="4"/>
      <c r="E608" s="4"/>
      <c r="F608" s="4"/>
      <c r="G608" s="68"/>
    </row>
    <row r="609" spans="4:7" s="2" customFormat="1">
      <c r="D609" s="4"/>
      <c r="E609" s="4"/>
      <c r="F609" s="4"/>
      <c r="G609" s="68"/>
    </row>
    <row r="610" spans="4:7" s="2" customFormat="1">
      <c r="D610" s="4"/>
      <c r="E610" s="4"/>
      <c r="F610" s="4"/>
      <c r="G610" s="68"/>
    </row>
    <row r="611" spans="4:7" s="2" customFormat="1">
      <c r="D611" s="4"/>
      <c r="E611" s="4"/>
      <c r="F611" s="4"/>
      <c r="G611" s="68"/>
    </row>
    <row r="612" spans="4:7" s="2" customFormat="1">
      <c r="D612" s="4"/>
      <c r="E612" s="4"/>
      <c r="F612" s="4"/>
      <c r="G612" s="68"/>
    </row>
    <row r="613" spans="4:7" s="2" customFormat="1">
      <c r="D613" s="4"/>
      <c r="E613" s="4"/>
      <c r="F613" s="4"/>
      <c r="G613" s="68"/>
    </row>
    <row r="614" spans="4:7" s="2" customFormat="1">
      <c r="D614" s="4"/>
      <c r="E614" s="4"/>
      <c r="F614" s="4"/>
      <c r="G614" s="68"/>
    </row>
    <row r="615" spans="4:7" s="2" customFormat="1">
      <c r="D615" s="4"/>
      <c r="E615" s="4"/>
      <c r="F615" s="4"/>
      <c r="G615" s="68"/>
    </row>
    <row r="616" spans="4:7" s="2" customFormat="1">
      <c r="D616" s="4"/>
      <c r="E616" s="4"/>
      <c r="F616" s="4"/>
      <c r="G616" s="68"/>
    </row>
    <row r="617" spans="4:7" s="2" customFormat="1">
      <c r="D617" s="4"/>
      <c r="E617" s="4"/>
      <c r="F617" s="4"/>
      <c r="G617" s="68"/>
    </row>
    <row r="618" spans="4:7" s="2" customFormat="1">
      <c r="D618" s="4"/>
      <c r="E618" s="4"/>
      <c r="F618" s="4"/>
      <c r="G618" s="68"/>
    </row>
    <row r="619" spans="4:7" s="2" customFormat="1">
      <c r="D619" s="4"/>
      <c r="E619" s="4"/>
      <c r="F619" s="4"/>
      <c r="G619" s="68"/>
    </row>
    <row r="620" spans="4:7" s="2" customFormat="1">
      <c r="D620" s="4"/>
      <c r="E620" s="4"/>
      <c r="F620" s="4"/>
      <c r="G620" s="68"/>
    </row>
    <row r="621" spans="4:7" s="2" customFormat="1">
      <c r="D621" s="4"/>
      <c r="E621" s="4"/>
      <c r="F621" s="4"/>
      <c r="G621" s="68"/>
    </row>
    <row r="622" spans="4:7" s="2" customFormat="1">
      <c r="D622" s="4"/>
      <c r="E622" s="4"/>
      <c r="F622" s="4"/>
      <c r="G622" s="68"/>
    </row>
    <row r="623" spans="4:7" s="2" customFormat="1">
      <c r="D623" s="4"/>
      <c r="E623" s="4"/>
      <c r="F623" s="4"/>
      <c r="G623" s="68"/>
    </row>
    <row r="624" spans="4:7" s="2" customFormat="1">
      <c r="D624" s="4"/>
      <c r="E624" s="4"/>
      <c r="F624" s="4"/>
      <c r="G624" s="68"/>
    </row>
    <row r="625" spans="4:7" s="2" customFormat="1">
      <c r="D625" s="4"/>
      <c r="E625" s="4"/>
      <c r="F625" s="4"/>
      <c r="G625" s="68"/>
    </row>
    <row r="626" spans="4:7" s="2" customFormat="1">
      <c r="D626" s="4"/>
      <c r="E626" s="4"/>
      <c r="F626" s="4"/>
      <c r="G626" s="68"/>
    </row>
    <row r="627" spans="4:7" s="2" customFormat="1">
      <c r="D627" s="4"/>
      <c r="E627" s="4"/>
      <c r="F627" s="4"/>
      <c r="G627" s="68"/>
    </row>
    <row r="628" spans="4:7" s="2" customFormat="1">
      <c r="D628" s="4"/>
      <c r="E628" s="4"/>
      <c r="F628" s="4"/>
      <c r="G628" s="68"/>
    </row>
    <row r="629" spans="4:7" s="2" customFormat="1">
      <c r="D629" s="4"/>
      <c r="E629" s="4"/>
      <c r="F629" s="4"/>
      <c r="G629" s="68"/>
    </row>
    <row r="630" spans="4:7" s="2" customFormat="1">
      <c r="D630" s="4"/>
      <c r="E630" s="4"/>
      <c r="F630" s="4"/>
      <c r="G630" s="68"/>
    </row>
    <row r="631" spans="4:7" s="2" customFormat="1">
      <c r="D631" s="4"/>
      <c r="E631" s="4"/>
      <c r="F631" s="4"/>
      <c r="G631" s="68"/>
    </row>
    <row r="632" spans="4:7" s="2" customFormat="1">
      <c r="D632" s="4"/>
      <c r="E632" s="4"/>
      <c r="F632" s="4"/>
      <c r="G632" s="68"/>
    </row>
    <row r="633" spans="4:7" s="2" customFormat="1">
      <c r="D633" s="4"/>
      <c r="E633" s="4"/>
      <c r="F633" s="4"/>
      <c r="G633" s="68"/>
    </row>
    <row r="634" spans="4:7" s="2" customFormat="1">
      <c r="D634" s="4"/>
      <c r="E634" s="4"/>
      <c r="F634" s="4"/>
      <c r="G634" s="68"/>
    </row>
    <row r="635" spans="4:7" s="2" customFormat="1">
      <c r="D635" s="4"/>
      <c r="E635" s="4"/>
      <c r="F635" s="4"/>
      <c r="G635" s="68"/>
    </row>
    <row r="636" spans="4:7" s="2" customFormat="1">
      <c r="D636" s="4"/>
      <c r="E636" s="4"/>
      <c r="F636" s="4"/>
      <c r="G636" s="68"/>
    </row>
    <row r="637" spans="4:7" s="2" customFormat="1">
      <c r="D637" s="4"/>
      <c r="E637" s="4"/>
      <c r="F637" s="4"/>
      <c r="G637" s="68"/>
    </row>
    <row r="638" spans="4:7" s="2" customFormat="1">
      <c r="D638" s="4"/>
      <c r="E638" s="4"/>
      <c r="F638" s="4"/>
      <c r="G638" s="68"/>
    </row>
    <row r="639" spans="4:7" s="2" customFormat="1">
      <c r="D639" s="4"/>
      <c r="E639" s="4"/>
      <c r="F639" s="4"/>
      <c r="G639" s="68"/>
    </row>
    <row r="640" spans="4:7" s="2" customFormat="1">
      <c r="D640" s="4"/>
      <c r="E640" s="4"/>
      <c r="F640" s="4"/>
      <c r="G640" s="68"/>
    </row>
    <row r="641" spans="4:7" s="2" customFormat="1">
      <c r="D641" s="4"/>
      <c r="E641" s="4"/>
      <c r="F641" s="4"/>
      <c r="G641" s="68"/>
    </row>
    <row r="642" spans="4:7" s="2" customFormat="1">
      <c r="D642" s="4"/>
      <c r="E642" s="4"/>
      <c r="F642" s="4"/>
      <c r="G642" s="68"/>
    </row>
    <row r="643" spans="4:7" s="2" customFormat="1">
      <c r="D643" s="4"/>
      <c r="E643" s="4"/>
      <c r="F643" s="4"/>
      <c r="G643" s="68"/>
    </row>
    <row r="644" spans="4:7" s="2" customFormat="1">
      <c r="D644" s="4"/>
      <c r="E644" s="4"/>
      <c r="F644" s="4"/>
      <c r="G644" s="68"/>
    </row>
    <row r="645" spans="4:7" s="2" customFormat="1">
      <c r="D645" s="4"/>
      <c r="E645" s="4"/>
      <c r="F645" s="4"/>
      <c r="G645" s="68"/>
    </row>
    <row r="646" spans="4:7" s="2" customFormat="1">
      <c r="D646" s="4"/>
      <c r="E646" s="4"/>
      <c r="F646" s="4"/>
      <c r="G646" s="68"/>
    </row>
    <row r="647" spans="4:7" s="2" customFormat="1">
      <c r="D647" s="4"/>
      <c r="E647" s="4"/>
      <c r="F647" s="4"/>
      <c r="G647" s="68"/>
    </row>
    <row r="648" spans="4:7" s="2" customFormat="1">
      <c r="D648" s="4"/>
      <c r="E648" s="4"/>
      <c r="F648" s="4"/>
      <c r="G648" s="68"/>
    </row>
    <row r="649" spans="4:7" s="2" customFormat="1">
      <c r="D649" s="4"/>
      <c r="E649" s="4"/>
      <c r="F649" s="4"/>
      <c r="G649" s="68"/>
    </row>
    <row r="650" spans="4:7" s="2" customFormat="1">
      <c r="D650" s="4"/>
      <c r="E650" s="4"/>
      <c r="F650" s="4"/>
      <c r="G650" s="68"/>
    </row>
    <row r="651" spans="4:7" s="2" customFormat="1">
      <c r="D651" s="4"/>
      <c r="E651" s="4"/>
      <c r="F651" s="4"/>
      <c r="G651" s="68"/>
    </row>
    <row r="652" spans="4:7" s="2" customFormat="1">
      <c r="D652" s="4"/>
      <c r="E652" s="4"/>
      <c r="F652" s="4"/>
      <c r="G652" s="68"/>
    </row>
    <row r="653" spans="4:7" s="2" customFormat="1">
      <c r="D653" s="4"/>
      <c r="E653" s="4"/>
      <c r="F653" s="4"/>
      <c r="G653" s="68"/>
    </row>
    <row r="654" spans="4:7" s="2" customFormat="1">
      <c r="D654" s="4"/>
      <c r="E654" s="4"/>
      <c r="F654" s="4"/>
      <c r="G654" s="68"/>
    </row>
    <row r="655" spans="4:7" s="2" customFormat="1">
      <c r="D655" s="4"/>
      <c r="E655" s="4"/>
      <c r="F655" s="4"/>
      <c r="G655" s="68"/>
    </row>
    <row r="656" spans="4:7" s="2" customFormat="1">
      <c r="D656" s="4"/>
      <c r="E656" s="4"/>
      <c r="F656" s="4"/>
      <c r="G656" s="68"/>
    </row>
    <row r="657" spans="4:7" s="2" customFormat="1">
      <c r="D657" s="4"/>
      <c r="E657" s="4"/>
      <c r="F657" s="4"/>
      <c r="G657" s="68"/>
    </row>
    <row r="658" spans="4:7" s="2" customFormat="1">
      <c r="D658" s="4"/>
      <c r="E658" s="4"/>
      <c r="F658" s="4"/>
      <c r="G658" s="68"/>
    </row>
    <row r="659" spans="4:7" s="2" customFormat="1">
      <c r="D659" s="4"/>
      <c r="E659" s="4"/>
      <c r="F659" s="4"/>
      <c r="G659" s="68"/>
    </row>
    <row r="660" spans="4:7" s="2" customFormat="1">
      <c r="D660" s="4"/>
      <c r="E660" s="4"/>
      <c r="F660" s="4"/>
      <c r="G660" s="68"/>
    </row>
    <row r="661" spans="4:7" s="2" customFormat="1">
      <c r="D661" s="4"/>
      <c r="E661" s="4"/>
      <c r="F661" s="4"/>
      <c r="G661" s="68"/>
    </row>
    <row r="662" spans="4:7" s="2" customFormat="1">
      <c r="D662" s="4"/>
      <c r="E662" s="4"/>
      <c r="F662" s="4"/>
      <c r="G662" s="68"/>
    </row>
    <row r="663" spans="4:7" s="2" customFormat="1">
      <c r="D663" s="4"/>
      <c r="E663" s="4"/>
      <c r="F663" s="4"/>
      <c r="G663" s="68"/>
    </row>
    <row r="664" spans="4:7" s="2" customFormat="1">
      <c r="D664" s="4"/>
      <c r="E664" s="4"/>
      <c r="F664" s="4"/>
      <c r="G664" s="68"/>
    </row>
    <row r="665" spans="4:7" s="2" customFormat="1">
      <c r="D665" s="4"/>
      <c r="E665" s="4"/>
      <c r="F665" s="4"/>
      <c r="G665" s="68"/>
    </row>
    <row r="666" spans="4:7" s="2" customFormat="1">
      <c r="D666" s="4"/>
      <c r="E666" s="4"/>
      <c r="F666" s="4"/>
      <c r="G666" s="68"/>
    </row>
    <row r="667" spans="4:7" s="2" customFormat="1">
      <c r="D667" s="4"/>
      <c r="E667" s="4"/>
      <c r="F667" s="4"/>
      <c r="G667" s="68"/>
    </row>
    <row r="668" spans="4:7" s="2" customFormat="1">
      <c r="D668" s="4"/>
      <c r="E668" s="4"/>
      <c r="F668" s="4"/>
      <c r="G668" s="68"/>
    </row>
    <row r="669" spans="4:7" s="2" customFormat="1">
      <c r="D669" s="4"/>
      <c r="E669" s="4"/>
      <c r="F669" s="4"/>
      <c r="G669" s="68"/>
    </row>
    <row r="670" spans="4:7" s="2" customFormat="1">
      <c r="D670" s="4"/>
      <c r="E670" s="4"/>
      <c r="F670" s="4"/>
      <c r="G670" s="68"/>
    </row>
    <row r="671" spans="4:7" s="2" customFormat="1">
      <c r="D671" s="4"/>
      <c r="E671" s="4"/>
      <c r="F671" s="4"/>
      <c r="G671" s="68"/>
    </row>
    <row r="672" spans="4:7" s="2" customFormat="1">
      <c r="D672" s="4"/>
      <c r="E672" s="4"/>
      <c r="F672" s="4"/>
      <c r="G672" s="68"/>
    </row>
    <row r="673" spans="4:7" s="2" customFormat="1">
      <c r="D673" s="4"/>
      <c r="E673" s="4"/>
      <c r="F673" s="4"/>
      <c r="G673" s="68"/>
    </row>
    <row r="674" spans="4:7" s="2" customFormat="1">
      <c r="D674" s="4"/>
      <c r="E674" s="4"/>
      <c r="F674" s="4"/>
      <c r="G674" s="68"/>
    </row>
    <row r="675" spans="4:7" s="2" customFormat="1">
      <c r="D675" s="4"/>
      <c r="E675" s="4"/>
      <c r="F675" s="4"/>
      <c r="G675" s="68"/>
    </row>
    <row r="676" spans="4:7" s="2" customFormat="1">
      <c r="D676" s="4"/>
      <c r="E676" s="4"/>
      <c r="F676" s="4"/>
      <c r="G676" s="68"/>
    </row>
    <row r="677" spans="4:7" s="2" customFormat="1">
      <c r="D677" s="4"/>
      <c r="E677" s="4"/>
      <c r="F677" s="4"/>
      <c r="G677" s="68"/>
    </row>
    <row r="678" spans="4:7" s="2" customFormat="1">
      <c r="D678" s="4"/>
      <c r="E678" s="4"/>
      <c r="F678" s="4"/>
      <c r="G678" s="68"/>
    </row>
    <row r="679" spans="4:7" s="2" customFormat="1">
      <c r="D679" s="4"/>
      <c r="E679" s="4"/>
      <c r="F679" s="4"/>
      <c r="G679" s="68"/>
    </row>
    <row r="680" spans="4:7" s="2" customFormat="1">
      <c r="D680" s="4"/>
      <c r="E680" s="4"/>
      <c r="F680" s="4"/>
      <c r="G680" s="68"/>
    </row>
    <row r="681" spans="4:7" s="2" customFormat="1">
      <c r="D681" s="4"/>
      <c r="E681" s="4"/>
      <c r="F681" s="4"/>
      <c r="G681" s="68"/>
    </row>
    <row r="682" spans="4:7" s="2" customFormat="1">
      <c r="D682" s="4"/>
      <c r="E682" s="4"/>
      <c r="F682" s="4"/>
      <c r="G682" s="68"/>
    </row>
    <row r="683" spans="4:7" s="2" customFormat="1">
      <c r="D683" s="4"/>
      <c r="E683" s="4"/>
      <c r="F683" s="4"/>
      <c r="G683" s="68"/>
    </row>
    <row r="684" spans="4:7" s="2" customFormat="1">
      <c r="D684" s="4"/>
      <c r="E684" s="4"/>
      <c r="F684" s="4"/>
      <c r="G684" s="68"/>
    </row>
    <row r="685" spans="4:7" s="2" customFormat="1">
      <c r="D685" s="4"/>
      <c r="E685" s="4"/>
      <c r="F685" s="4"/>
      <c r="G685" s="68"/>
    </row>
    <row r="686" spans="4:7" s="2" customFormat="1">
      <c r="D686" s="4"/>
      <c r="E686" s="4"/>
      <c r="F686" s="4"/>
      <c r="G686" s="68"/>
    </row>
    <row r="687" spans="4:7" s="2" customFormat="1">
      <c r="D687" s="4"/>
      <c r="E687" s="4"/>
      <c r="F687" s="4"/>
      <c r="G687" s="68"/>
    </row>
    <row r="688" spans="4:7" s="2" customFormat="1">
      <c r="D688" s="4"/>
      <c r="E688" s="4"/>
      <c r="F688" s="4"/>
      <c r="G688" s="68"/>
    </row>
    <row r="689" spans="4:7" s="2" customFormat="1">
      <c r="D689" s="4"/>
      <c r="E689" s="4"/>
      <c r="F689" s="4"/>
      <c r="G689" s="68"/>
    </row>
    <row r="690" spans="4:7" s="2" customFormat="1">
      <c r="D690" s="4"/>
      <c r="E690" s="4"/>
      <c r="F690" s="4"/>
      <c r="G690" s="68"/>
    </row>
    <row r="691" spans="4:7" s="2" customFormat="1">
      <c r="D691" s="4"/>
      <c r="E691" s="4"/>
      <c r="F691" s="4"/>
      <c r="G691" s="68"/>
    </row>
    <row r="692" spans="4:7" s="2" customFormat="1">
      <c r="D692" s="4"/>
      <c r="E692" s="4"/>
      <c r="F692" s="4"/>
      <c r="G692" s="68"/>
    </row>
    <row r="693" spans="4:7" s="2" customFormat="1">
      <c r="D693" s="4"/>
      <c r="E693" s="4"/>
      <c r="F693" s="4"/>
      <c r="G693" s="68"/>
    </row>
    <row r="694" spans="4:7" s="2" customFormat="1">
      <c r="D694" s="4"/>
      <c r="E694" s="4"/>
      <c r="F694" s="4"/>
      <c r="G694" s="68"/>
    </row>
    <row r="695" spans="4:7" s="2" customFormat="1">
      <c r="D695" s="4"/>
      <c r="E695" s="4"/>
      <c r="F695" s="4"/>
      <c r="G695" s="68"/>
    </row>
    <row r="696" spans="4:7" s="2" customFormat="1">
      <c r="D696" s="4"/>
      <c r="E696" s="4"/>
      <c r="F696" s="4"/>
      <c r="G696" s="68"/>
    </row>
    <row r="697" spans="4:7" s="2" customFormat="1">
      <c r="D697" s="4"/>
      <c r="E697" s="4"/>
      <c r="F697" s="4"/>
      <c r="G697" s="68"/>
    </row>
    <row r="698" spans="4:7" s="2" customFormat="1">
      <c r="D698" s="4"/>
      <c r="E698" s="4"/>
      <c r="F698" s="4"/>
      <c r="G698" s="68"/>
    </row>
    <row r="699" spans="4:7" s="2" customFormat="1">
      <c r="D699" s="4"/>
      <c r="E699" s="4"/>
      <c r="F699" s="4"/>
      <c r="G699" s="68"/>
    </row>
    <row r="700" spans="4:7" s="2" customFormat="1">
      <c r="D700" s="4"/>
      <c r="E700" s="4"/>
      <c r="F700" s="4"/>
      <c r="G700" s="68"/>
    </row>
    <row r="701" spans="4:7" s="2" customFormat="1">
      <c r="D701" s="4"/>
      <c r="E701" s="4"/>
      <c r="F701" s="4"/>
      <c r="G701" s="68"/>
    </row>
    <row r="702" spans="4:7" s="2" customFormat="1">
      <c r="D702" s="4"/>
      <c r="E702" s="4"/>
      <c r="F702" s="4"/>
      <c r="G702" s="68"/>
    </row>
    <row r="703" spans="4:7" s="2" customFormat="1">
      <c r="D703" s="4"/>
      <c r="E703" s="4"/>
      <c r="F703" s="4"/>
      <c r="G703" s="68"/>
    </row>
    <row r="704" spans="4:7" s="2" customFormat="1">
      <c r="D704" s="4"/>
      <c r="E704" s="4"/>
      <c r="F704" s="4"/>
      <c r="G704" s="68"/>
    </row>
    <row r="705" spans="4:7" s="2" customFormat="1">
      <c r="D705" s="4"/>
      <c r="E705" s="4"/>
      <c r="F705" s="4"/>
      <c r="G705" s="68"/>
    </row>
    <row r="706" spans="4:7" s="2" customFormat="1">
      <c r="D706" s="4"/>
      <c r="E706" s="4"/>
      <c r="F706" s="4"/>
      <c r="G706" s="68"/>
    </row>
    <row r="707" spans="4:7" s="2" customFormat="1">
      <c r="D707" s="4"/>
      <c r="E707" s="4"/>
      <c r="F707" s="4"/>
      <c r="G707" s="68"/>
    </row>
    <row r="708" spans="4:7" s="2" customFormat="1">
      <c r="D708" s="4"/>
      <c r="E708" s="4"/>
      <c r="F708" s="4"/>
      <c r="G708" s="68"/>
    </row>
    <row r="709" spans="4:7" s="2" customFormat="1">
      <c r="D709" s="4"/>
      <c r="E709" s="4"/>
      <c r="F709" s="4"/>
      <c r="G709" s="68"/>
    </row>
    <row r="710" spans="4:7" s="2" customFormat="1">
      <c r="D710" s="4"/>
      <c r="E710" s="4"/>
      <c r="F710" s="4"/>
      <c r="G710" s="68"/>
    </row>
    <row r="711" spans="4:7" s="2" customFormat="1">
      <c r="D711" s="4"/>
      <c r="E711" s="4"/>
      <c r="F711" s="4"/>
      <c r="G711" s="68"/>
    </row>
    <row r="712" spans="4:7" s="2" customFormat="1">
      <c r="D712" s="4"/>
      <c r="E712" s="4"/>
      <c r="F712" s="4"/>
      <c r="G712" s="68"/>
    </row>
    <row r="713" spans="4:7" s="2" customFormat="1">
      <c r="D713" s="4"/>
      <c r="E713" s="4"/>
      <c r="F713" s="4"/>
      <c r="G713" s="68"/>
    </row>
    <row r="714" spans="4:7" s="2" customFormat="1">
      <c r="D714" s="4"/>
      <c r="E714" s="4"/>
      <c r="F714" s="4"/>
      <c r="G714" s="68"/>
    </row>
    <row r="715" spans="4:7" s="2" customFormat="1">
      <c r="D715" s="4"/>
      <c r="E715" s="4"/>
      <c r="F715" s="4"/>
      <c r="G715" s="68"/>
    </row>
    <row r="716" spans="4:7" s="2" customFormat="1">
      <c r="D716" s="4"/>
      <c r="E716" s="4"/>
      <c r="F716" s="4"/>
      <c r="G716" s="68"/>
    </row>
    <row r="717" spans="4:7" s="2" customFormat="1">
      <c r="D717" s="4"/>
      <c r="E717" s="4"/>
      <c r="F717" s="4"/>
      <c r="G717" s="68"/>
    </row>
    <row r="718" spans="4:7" s="2" customFormat="1">
      <c r="D718" s="4"/>
      <c r="E718" s="4"/>
      <c r="F718" s="4"/>
      <c r="G718" s="68"/>
    </row>
    <row r="719" spans="4:7" s="2" customFormat="1">
      <c r="D719" s="4"/>
      <c r="E719" s="4"/>
      <c r="F719" s="4"/>
      <c r="G719" s="68"/>
    </row>
    <row r="720" spans="4:7" s="2" customFormat="1">
      <c r="D720" s="4"/>
      <c r="E720" s="4"/>
      <c r="F720" s="4"/>
      <c r="G720" s="68"/>
    </row>
    <row r="721" spans="4:7" s="2" customFormat="1">
      <c r="D721" s="4"/>
      <c r="E721" s="4"/>
      <c r="F721" s="4"/>
      <c r="G721" s="68"/>
    </row>
    <row r="722" spans="4:7" s="2" customFormat="1">
      <c r="D722" s="4"/>
      <c r="E722" s="4"/>
      <c r="F722" s="4"/>
      <c r="G722" s="68"/>
    </row>
    <row r="723" spans="4:7" s="2" customFormat="1">
      <c r="D723" s="4"/>
      <c r="E723" s="4"/>
      <c r="F723" s="4"/>
      <c r="G723" s="68"/>
    </row>
    <row r="724" spans="4:7" s="2" customFormat="1">
      <c r="D724" s="4"/>
      <c r="E724" s="4"/>
      <c r="F724" s="4"/>
      <c r="G724" s="68"/>
    </row>
    <row r="725" spans="4:7" s="2" customFormat="1">
      <c r="D725" s="4"/>
      <c r="E725" s="4"/>
      <c r="F725" s="4"/>
      <c r="G725" s="68"/>
    </row>
    <row r="726" spans="4:7" s="2" customFormat="1">
      <c r="D726" s="4"/>
      <c r="E726" s="4"/>
      <c r="F726" s="4"/>
      <c r="G726" s="68"/>
    </row>
    <row r="727" spans="4:7" s="2" customFormat="1">
      <c r="D727" s="4"/>
      <c r="E727" s="4"/>
      <c r="F727" s="4"/>
      <c r="G727" s="68"/>
    </row>
    <row r="728" spans="4:7" s="2" customFormat="1">
      <c r="D728" s="4"/>
      <c r="E728" s="4"/>
      <c r="F728" s="4"/>
      <c r="G728" s="68"/>
    </row>
    <row r="729" spans="4:7" s="2" customFormat="1">
      <c r="D729" s="4"/>
      <c r="E729" s="4"/>
      <c r="F729" s="4"/>
      <c r="G729" s="68"/>
    </row>
    <row r="730" spans="4:7" s="2" customFormat="1">
      <c r="D730" s="4"/>
      <c r="E730" s="4"/>
      <c r="F730" s="4"/>
      <c r="G730" s="68"/>
    </row>
    <row r="731" spans="4:7" s="2" customFormat="1">
      <c r="D731" s="4"/>
      <c r="E731" s="4"/>
      <c r="F731" s="4"/>
      <c r="G731" s="68"/>
    </row>
    <row r="732" spans="4:7" s="2" customFormat="1">
      <c r="D732" s="4"/>
      <c r="E732" s="4"/>
      <c r="F732" s="4"/>
      <c r="G732" s="68"/>
    </row>
    <row r="733" spans="4:7" s="2" customFormat="1">
      <c r="D733" s="4"/>
      <c r="E733" s="4"/>
      <c r="F733" s="4"/>
      <c r="G733" s="68"/>
    </row>
    <row r="734" spans="4:7" s="2" customFormat="1">
      <c r="D734" s="4"/>
      <c r="E734" s="4"/>
      <c r="F734" s="4"/>
      <c r="G734" s="68"/>
    </row>
    <row r="735" spans="4:7" s="2" customFormat="1">
      <c r="D735" s="4"/>
      <c r="E735" s="4"/>
      <c r="F735" s="4"/>
      <c r="G735" s="68"/>
    </row>
    <row r="736" spans="4:7" s="2" customFormat="1">
      <c r="D736" s="4"/>
      <c r="E736" s="4"/>
      <c r="F736" s="4"/>
      <c r="G736" s="68"/>
    </row>
    <row r="737" spans="4:7" s="2" customFormat="1">
      <c r="D737" s="4"/>
      <c r="E737" s="4"/>
      <c r="F737" s="4"/>
      <c r="G737" s="68"/>
    </row>
    <row r="738" spans="4:7" s="2" customFormat="1">
      <c r="D738" s="4"/>
      <c r="E738" s="4"/>
      <c r="F738" s="4"/>
      <c r="G738" s="68"/>
    </row>
    <row r="739" spans="4:7" s="2" customFormat="1">
      <c r="D739" s="4"/>
      <c r="E739" s="4"/>
      <c r="F739" s="4"/>
      <c r="G739" s="68"/>
    </row>
    <row r="740" spans="4:7" s="2" customFormat="1">
      <c r="D740" s="4"/>
      <c r="E740" s="4"/>
      <c r="F740" s="4"/>
      <c r="G740" s="68"/>
    </row>
    <row r="741" spans="4:7" s="2" customFormat="1">
      <c r="D741" s="4"/>
      <c r="E741" s="4"/>
      <c r="F741" s="4"/>
      <c r="G741" s="68"/>
    </row>
    <row r="742" spans="4:7" s="2" customFormat="1">
      <c r="D742" s="4"/>
      <c r="E742" s="4"/>
      <c r="F742" s="4"/>
      <c r="G742" s="68"/>
    </row>
    <row r="743" spans="4:7" s="2" customFormat="1">
      <c r="D743" s="4"/>
      <c r="E743" s="4"/>
      <c r="F743" s="4"/>
      <c r="G743" s="68"/>
    </row>
    <row r="744" spans="4:7" s="2" customFormat="1">
      <c r="D744" s="4"/>
      <c r="E744" s="4"/>
      <c r="F744" s="4"/>
      <c r="G744" s="68"/>
    </row>
    <row r="745" spans="4:7" s="2" customFormat="1">
      <c r="D745" s="4"/>
      <c r="E745" s="4"/>
      <c r="F745" s="4"/>
      <c r="G745" s="68"/>
    </row>
    <row r="746" spans="4:7" s="2" customFormat="1">
      <c r="D746" s="4"/>
      <c r="E746" s="4"/>
      <c r="F746" s="4"/>
      <c r="G746" s="68"/>
    </row>
    <row r="747" spans="4:7" s="2" customFormat="1">
      <c r="D747" s="4"/>
      <c r="E747" s="4"/>
      <c r="F747" s="4"/>
      <c r="G747" s="68"/>
    </row>
    <row r="748" spans="4:7" s="2" customFormat="1">
      <c r="D748" s="4"/>
      <c r="E748" s="4"/>
      <c r="F748" s="4"/>
      <c r="G748" s="68"/>
    </row>
    <row r="749" spans="4:7" s="2" customFormat="1">
      <c r="D749" s="4"/>
      <c r="E749" s="4"/>
      <c r="F749" s="4"/>
      <c r="G749" s="68"/>
    </row>
    <row r="750" spans="4:7" s="2" customFormat="1">
      <c r="D750" s="4"/>
      <c r="E750" s="4"/>
      <c r="F750" s="4"/>
      <c r="G750" s="68"/>
    </row>
    <row r="751" spans="4:7" s="2" customFormat="1">
      <c r="D751" s="4"/>
      <c r="E751" s="4"/>
      <c r="F751" s="4"/>
      <c r="G751" s="68"/>
    </row>
    <row r="752" spans="4:7" s="2" customFormat="1">
      <c r="D752" s="4"/>
      <c r="E752" s="4"/>
      <c r="F752" s="4"/>
      <c r="G752" s="68"/>
    </row>
    <row r="753" spans="4:7" s="2" customFormat="1">
      <c r="D753" s="4"/>
      <c r="E753" s="4"/>
      <c r="F753" s="4"/>
      <c r="G753" s="68"/>
    </row>
    <row r="754" spans="4:7" s="2" customFormat="1">
      <c r="D754" s="4"/>
      <c r="E754" s="4"/>
      <c r="F754" s="4"/>
      <c r="G754" s="68"/>
    </row>
    <row r="755" spans="4:7" s="2" customFormat="1">
      <c r="D755" s="4"/>
      <c r="E755" s="4"/>
      <c r="F755" s="4"/>
      <c r="G755" s="68"/>
    </row>
    <row r="756" spans="4:7" s="2" customFormat="1">
      <c r="D756" s="4"/>
      <c r="E756" s="4"/>
      <c r="F756" s="4"/>
      <c r="G756" s="68"/>
    </row>
    <row r="757" spans="4:7" s="2" customFormat="1">
      <c r="D757" s="4"/>
      <c r="E757" s="4"/>
      <c r="F757" s="4"/>
      <c r="G757" s="68"/>
    </row>
    <row r="758" spans="4:7" s="2" customFormat="1">
      <c r="D758" s="4"/>
      <c r="E758" s="4"/>
      <c r="F758" s="4"/>
      <c r="G758" s="68"/>
    </row>
    <row r="759" spans="4:7" s="2" customFormat="1">
      <c r="D759" s="4"/>
      <c r="E759" s="4"/>
      <c r="F759" s="4"/>
      <c r="G759" s="68"/>
    </row>
    <row r="760" spans="4:7" s="2" customFormat="1">
      <c r="D760" s="4"/>
      <c r="E760" s="4"/>
      <c r="F760" s="4"/>
      <c r="G760" s="68"/>
    </row>
    <row r="761" spans="4:7" s="2" customFormat="1">
      <c r="D761" s="4"/>
      <c r="E761" s="4"/>
      <c r="F761" s="4"/>
      <c r="G761" s="68"/>
    </row>
    <row r="762" spans="4:7" s="2" customFormat="1">
      <c r="D762" s="4"/>
      <c r="E762" s="4"/>
      <c r="F762" s="4"/>
      <c r="G762" s="68"/>
    </row>
    <row r="763" spans="4:7" s="2" customFormat="1">
      <c r="D763" s="4"/>
      <c r="E763" s="4"/>
      <c r="F763" s="4"/>
      <c r="G763" s="68"/>
    </row>
    <row r="764" spans="4:7" s="2" customFormat="1">
      <c r="D764" s="4"/>
      <c r="E764" s="4"/>
      <c r="F764" s="4"/>
      <c r="G764" s="68"/>
    </row>
    <row r="765" spans="4:7" s="2" customFormat="1">
      <c r="D765" s="4"/>
      <c r="E765" s="4"/>
      <c r="F765" s="4"/>
      <c r="G765" s="68"/>
    </row>
    <row r="766" spans="4:7" s="2" customFormat="1">
      <c r="D766" s="4"/>
      <c r="E766" s="4"/>
      <c r="F766" s="4"/>
      <c r="G766" s="68"/>
    </row>
    <row r="767" spans="4:7" s="2" customFormat="1">
      <c r="D767" s="4"/>
      <c r="E767" s="4"/>
      <c r="F767" s="4"/>
      <c r="G767" s="68"/>
    </row>
    <row r="768" spans="4:7" s="2" customFormat="1">
      <c r="D768" s="4"/>
      <c r="E768" s="4"/>
      <c r="F768" s="4"/>
      <c r="G768" s="68"/>
    </row>
    <row r="769" spans="4:7" s="2" customFormat="1">
      <c r="D769" s="4"/>
      <c r="E769" s="4"/>
      <c r="F769" s="4"/>
      <c r="G769" s="68"/>
    </row>
    <row r="770" spans="4:7" s="2" customFormat="1">
      <c r="D770" s="4"/>
      <c r="E770" s="4"/>
      <c r="F770" s="4"/>
      <c r="G770" s="68"/>
    </row>
    <row r="771" spans="4:7" s="2" customFormat="1">
      <c r="D771" s="4"/>
      <c r="E771" s="4"/>
      <c r="F771" s="4"/>
      <c r="G771" s="68"/>
    </row>
    <row r="772" spans="4:7" s="2" customFormat="1">
      <c r="D772" s="4"/>
      <c r="E772" s="4"/>
      <c r="F772" s="4"/>
      <c r="G772" s="68"/>
    </row>
    <row r="773" spans="4:7" s="2" customFormat="1">
      <c r="D773" s="4"/>
      <c r="E773" s="4"/>
      <c r="F773" s="4"/>
      <c r="G773" s="68"/>
    </row>
    <row r="774" spans="4:7" s="2" customFormat="1">
      <c r="D774" s="4"/>
      <c r="E774" s="4"/>
      <c r="F774" s="4"/>
      <c r="G774" s="68"/>
    </row>
    <row r="775" spans="4:7" s="2" customFormat="1">
      <c r="D775" s="4"/>
      <c r="E775" s="4"/>
      <c r="F775" s="4"/>
      <c r="G775" s="68"/>
    </row>
    <row r="776" spans="4:7" s="2" customFormat="1">
      <c r="D776" s="4"/>
      <c r="E776" s="4"/>
      <c r="F776" s="4"/>
      <c r="G776" s="68"/>
    </row>
    <row r="777" spans="4:7" s="2" customFormat="1">
      <c r="D777" s="4"/>
      <c r="E777" s="4"/>
      <c r="F777" s="4"/>
      <c r="G777" s="68"/>
    </row>
    <row r="778" spans="4:7" s="2" customFormat="1">
      <c r="D778" s="4"/>
      <c r="E778" s="4"/>
      <c r="F778" s="4"/>
      <c r="G778" s="68"/>
    </row>
    <row r="779" spans="4:7" s="2" customFormat="1">
      <c r="D779" s="4"/>
      <c r="E779" s="4"/>
      <c r="F779" s="4"/>
      <c r="G779" s="68"/>
    </row>
    <row r="780" spans="4:7" s="2" customFormat="1">
      <c r="D780" s="4"/>
      <c r="E780" s="4"/>
      <c r="F780" s="4"/>
      <c r="G780" s="68"/>
    </row>
    <row r="781" spans="4:7" s="2" customFormat="1">
      <c r="D781" s="4"/>
      <c r="E781" s="4"/>
      <c r="F781" s="4"/>
      <c r="G781" s="68"/>
    </row>
    <row r="782" spans="4:7" s="2" customFormat="1">
      <c r="D782" s="4"/>
      <c r="E782" s="4"/>
      <c r="F782" s="4"/>
      <c r="G782" s="68"/>
    </row>
    <row r="783" spans="4:7" s="2" customFormat="1">
      <c r="D783" s="4"/>
      <c r="E783" s="4"/>
      <c r="F783" s="4"/>
      <c r="G783" s="68"/>
    </row>
    <row r="784" spans="4:7" s="2" customFormat="1">
      <c r="D784" s="4"/>
      <c r="E784" s="4"/>
      <c r="F784" s="4"/>
      <c r="G784" s="68"/>
    </row>
    <row r="785" spans="4:7" s="2" customFormat="1">
      <c r="D785" s="4"/>
      <c r="E785" s="4"/>
      <c r="F785" s="4"/>
      <c r="G785" s="68"/>
    </row>
    <row r="786" spans="4:7" s="2" customFormat="1">
      <c r="D786" s="4"/>
      <c r="E786" s="4"/>
      <c r="F786" s="4"/>
      <c r="G786" s="68"/>
    </row>
    <row r="787" spans="4:7" s="2" customFormat="1">
      <c r="D787" s="4"/>
      <c r="E787" s="4"/>
      <c r="F787" s="4"/>
      <c r="G787" s="68"/>
    </row>
    <row r="788" spans="4:7" s="2" customFormat="1">
      <c r="D788" s="4"/>
      <c r="E788" s="4"/>
      <c r="F788" s="4"/>
      <c r="G788" s="68"/>
    </row>
    <row r="789" spans="4:7" s="2" customFormat="1">
      <c r="D789" s="4"/>
      <c r="E789" s="4"/>
      <c r="F789" s="4"/>
      <c r="G789" s="68"/>
    </row>
    <row r="790" spans="4:7" s="2" customFormat="1">
      <c r="D790" s="4"/>
      <c r="E790" s="4"/>
      <c r="F790" s="4"/>
      <c r="G790" s="68"/>
    </row>
    <row r="791" spans="4:7" s="2" customFormat="1">
      <c r="D791" s="4"/>
      <c r="E791" s="4"/>
      <c r="F791" s="4"/>
      <c r="G791" s="68"/>
    </row>
    <row r="792" spans="4:7" s="2" customFormat="1">
      <c r="D792" s="4"/>
      <c r="E792" s="4"/>
      <c r="F792" s="4"/>
      <c r="G792" s="68"/>
    </row>
    <row r="793" spans="4:7" s="2" customFormat="1">
      <c r="D793" s="4"/>
      <c r="E793" s="4"/>
      <c r="F793" s="4"/>
      <c r="G793" s="68"/>
    </row>
    <row r="794" spans="4:7" s="2" customFormat="1">
      <c r="D794" s="4"/>
      <c r="E794" s="4"/>
      <c r="F794" s="4"/>
      <c r="G794" s="68"/>
    </row>
    <row r="795" spans="4:7" s="2" customFormat="1">
      <c r="D795" s="4"/>
      <c r="E795" s="4"/>
      <c r="F795" s="4"/>
      <c r="G795" s="68"/>
    </row>
    <row r="796" spans="4:7" s="2" customFormat="1">
      <c r="D796" s="4"/>
      <c r="E796" s="4"/>
      <c r="F796" s="4"/>
      <c r="G796" s="68"/>
    </row>
    <row r="797" spans="4:7" s="2" customFormat="1">
      <c r="D797" s="4"/>
      <c r="E797" s="4"/>
      <c r="F797" s="4"/>
      <c r="G797" s="68"/>
    </row>
    <row r="798" spans="4:7" s="2" customFormat="1">
      <c r="D798" s="4"/>
      <c r="E798" s="4"/>
      <c r="F798" s="4"/>
      <c r="G798" s="68"/>
    </row>
    <row r="799" spans="4:7" s="2" customFormat="1">
      <c r="D799" s="4"/>
      <c r="E799" s="4"/>
      <c r="F799" s="4"/>
      <c r="G799" s="68"/>
    </row>
    <row r="800" spans="4:7" s="2" customFormat="1">
      <c r="D800" s="4"/>
      <c r="E800" s="4"/>
      <c r="F800" s="4"/>
      <c r="G800" s="68"/>
    </row>
    <row r="801" spans="2:7" s="2" customFormat="1">
      <c r="D801" s="4"/>
      <c r="E801" s="4"/>
      <c r="F801" s="4"/>
      <c r="G801" s="68"/>
    </row>
    <row r="802" spans="2:7" s="2" customFormat="1">
      <c r="D802" s="4"/>
      <c r="E802" s="4"/>
      <c r="F802" s="4"/>
      <c r="G802" s="68"/>
    </row>
    <row r="803" spans="2:7" s="2" customFormat="1">
      <c r="D803" s="4"/>
      <c r="E803" s="4"/>
      <c r="F803" s="4"/>
      <c r="G803" s="68"/>
    </row>
    <row r="804" spans="2:7" s="2" customFormat="1">
      <c r="D804" s="4"/>
      <c r="E804" s="4"/>
      <c r="F804" s="4"/>
      <c r="G804" s="68"/>
    </row>
    <row r="805" spans="2:7" s="2" customFormat="1">
      <c r="D805" s="4"/>
      <c r="E805" s="4"/>
      <c r="F805" s="4"/>
      <c r="G805" s="68"/>
    </row>
    <row r="806" spans="2:7" s="2" customFormat="1">
      <c r="D806" s="4"/>
      <c r="E806" s="4"/>
      <c r="F806" s="4"/>
      <c r="G806" s="68"/>
    </row>
    <row r="807" spans="2:7" s="2" customFormat="1">
      <c r="D807" s="4"/>
      <c r="E807" s="4"/>
      <c r="F807" s="4"/>
      <c r="G807" s="68"/>
    </row>
    <row r="808" spans="2:7" s="2" customFormat="1">
      <c r="B808"/>
      <c r="D808" s="4"/>
      <c r="E808" s="4"/>
      <c r="F808" s="4"/>
      <c r="G808" s="68"/>
    </row>
    <row r="809" spans="2:7" s="2" customFormat="1">
      <c r="B809"/>
      <c r="D809" s="4"/>
      <c r="E809" s="4"/>
      <c r="F809" s="4"/>
      <c r="G809" s="68"/>
    </row>
    <row r="810" spans="2:7" s="2" customFormat="1">
      <c r="B810"/>
      <c r="D810" s="4"/>
      <c r="E810" s="4"/>
      <c r="F810" s="4"/>
      <c r="G810" s="68"/>
    </row>
    <row r="811" spans="2:7" s="2" customFormat="1">
      <c r="B811"/>
      <c r="D811" s="4"/>
      <c r="E811" s="4"/>
      <c r="F811" s="4"/>
      <c r="G811" s="68"/>
    </row>
    <row r="812" spans="2:7" s="2" customFormat="1">
      <c r="B812"/>
      <c r="D812" s="4"/>
      <c r="E812" s="4"/>
      <c r="F812" s="4"/>
      <c r="G812" s="68"/>
    </row>
    <row r="813" spans="2:7" s="2" customFormat="1">
      <c r="B813"/>
      <c r="D813" s="4"/>
      <c r="E813" s="4"/>
      <c r="F813" s="4"/>
      <c r="G813" s="68"/>
    </row>
    <row r="814" spans="2:7" s="2" customFormat="1">
      <c r="B814"/>
      <c r="D814" s="4"/>
      <c r="E814" s="4"/>
      <c r="F814" s="4"/>
      <c r="G814" s="68"/>
    </row>
    <row r="815" spans="2:7" s="2" customFormat="1">
      <c r="B815"/>
      <c r="D815" s="4"/>
      <c r="E815" s="4"/>
      <c r="F815" s="4"/>
      <c r="G815" s="68"/>
    </row>
    <row r="816" spans="2:7" s="2" customFormat="1">
      <c r="B816"/>
      <c r="D816" s="4"/>
      <c r="E816" s="4"/>
      <c r="F816" s="4"/>
      <c r="G816" s="68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</sheetData>
  <autoFilter ref="A3:I109"/>
  <mergeCells count="2">
    <mergeCell ref="B1:F1"/>
    <mergeCell ref="B4:C4"/>
  </mergeCells>
  <phoneticPr fontId="0" type="noConversion"/>
  <pageMargins left="0.78740157480314965" right="0.19685039370078741" top="0.59055118110236227" bottom="0.59055118110236227" header="0.51181102362204722" footer="0.51181102362204722"/>
  <pageSetup paperSize="9" orientation="portrait" horizontalDpi="204" verticalDpi="196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E20"/>
  <sheetViews>
    <sheetView topLeftCell="A7" workbookViewId="0">
      <selection activeCell="A5" sqref="A5"/>
    </sheetView>
  </sheetViews>
  <sheetFormatPr defaultRowHeight="12.75"/>
  <cols>
    <col min="1" max="1" width="33" customWidth="1"/>
    <col min="2" max="2" width="16.28515625" customWidth="1"/>
    <col min="3" max="3" width="16.42578125" customWidth="1"/>
    <col min="4" max="4" width="16.85546875" customWidth="1"/>
  </cols>
  <sheetData>
    <row r="4" spans="1:5" ht="37.5" customHeight="1">
      <c r="A4" s="76" t="s">
        <v>266</v>
      </c>
      <c r="B4" s="76"/>
      <c r="C4" s="76"/>
      <c r="D4" s="76"/>
      <c r="E4" s="43"/>
    </row>
    <row r="5" spans="1:5" ht="18">
      <c r="A5" s="3"/>
      <c r="B5" s="19"/>
      <c r="C5" s="19"/>
      <c r="D5" s="4"/>
      <c r="E5" s="4"/>
    </row>
    <row r="6" spans="1:5">
      <c r="A6" s="2"/>
      <c r="B6" s="8"/>
      <c r="C6" s="4"/>
      <c r="D6" s="4"/>
      <c r="E6" s="4"/>
    </row>
    <row r="7" spans="1:5" ht="26.25" customHeight="1">
      <c r="A7" s="78" t="s">
        <v>101</v>
      </c>
      <c r="B7" s="78"/>
      <c r="C7" s="78"/>
      <c r="D7" s="78"/>
      <c r="E7" s="10"/>
    </row>
    <row r="8" spans="1:5">
      <c r="A8" s="2"/>
      <c r="B8" s="2"/>
      <c r="C8" s="4"/>
      <c r="D8" s="4"/>
      <c r="E8" s="4"/>
    </row>
    <row r="9" spans="1:5">
      <c r="A9" s="2"/>
      <c r="B9" s="2"/>
      <c r="C9" s="4"/>
      <c r="D9" s="4"/>
      <c r="E9" s="4"/>
    </row>
    <row r="10" spans="1:5">
      <c r="A10" s="2"/>
      <c r="B10" s="2"/>
      <c r="C10" s="4"/>
      <c r="D10" s="4"/>
      <c r="E10" s="4"/>
    </row>
    <row r="11" spans="1:5">
      <c r="A11" s="2"/>
      <c r="B11" s="2"/>
      <c r="C11" s="4"/>
      <c r="D11" s="4"/>
      <c r="E11" s="4"/>
    </row>
    <row r="12" spans="1:5">
      <c r="A12" s="2"/>
      <c r="B12" s="2"/>
      <c r="C12" s="4"/>
      <c r="D12" s="4"/>
      <c r="E12" s="4"/>
    </row>
    <row r="13" spans="1:5" ht="15" customHeight="1">
      <c r="A13" s="13"/>
      <c r="B13" s="13"/>
      <c r="C13" s="14"/>
      <c r="D13" s="14"/>
      <c r="E13" s="4"/>
    </row>
    <row r="14" spans="1:5" ht="24.95" customHeight="1">
      <c r="A14" s="15"/>
      <c r="B14" s="16" t="s">
        <v>21</v>
      </c>
      <c r="C14" s="17" t="s">
        <v>24</v>
      </c>
      <c r="D14" s="17" t="s">
        <v>22</v>
      </c>
      <c r="E14" s="4"/>
    </row>
    <row r="15" spans="1:5" s="12" customFormat="1" ht="35.1" customHeight="1">
      <c r="A15" s="18" t="s">
        <v>19</v>
      </c>
      <c r="B15" s="17"/>
      <c r="C15" s="17"/>
      <c r="D15" s="17">
        <f>SUM(B15:C15)</f>
        <v>0</v>
      </c>
      <c r="E15" s="11"/>
    </row>
    <row r="16" spans="1:5" s="12" customFormat="1" ht="35.1" customHeight="1">
      <c r="A16" s="18" t="s">
        <v>20</v>
      </c>
      <c r="B16" s="17"/>
      <c r="C16" s="17"/>
      <c r="D16" s="17">
        <f>SUM(B16:C16)</f>
        <v>0</v>
      </c>
      <c r="E16" s="11"/>
    </row>
    <row r="17" spans="1:5" s="12" customFormat="1" ht="35.1" customHeight="1">
      <c r="A17" s="18" t="s">
        <v>23</v>
      </c>
      <c r="B17" s="17">
        <f>B15+B16</f>
        <v>0</v>
      </c>
      <c r="C17" s="17">
        <f>C15+C16</f>
        <v>0</v>
      </c>
      <c r="D17" s="17">
        <f>SUM(D15:D16)</f>
        <v>0</v>
      </c>
      <c r="E17" s="11"/>
    </row>
    <row r="18" spans="1:5">
      <c r="A18" s="2"/>
      <c r="B18" s="2"/>
      <c r="C18" s="4"/>
      <c r="D18" s="4"/>
      <c r="E18" s="4"/>
    </row>
    <row r="20" spans="1:5">
      <c r="D20" s="20"/>
    </row>
  </sheetData>
  <mergeCells count="2">
    <mergeCell ref="A4:D4"/>
    <mergeCell ref="A7:D7"/>
  </mergeCells>
  <phoneticPr fontId="0" type="noConversion"/>
  <pageMargins left="0.78740157480314965" right="0.39370078740157483" top="0.98425196850393704" bottom="0.98425196850393704" header="0.51181102362204722" footer="0.51181102362204722"/>
  <pageSetup paperSize="9" orientation="portrait" horizont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9" sqref="E29"/>
    </sheetView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1</vt:i4>
      </vt:variant>
    </vt:vector>
  </HeadingPairs>
  <TitlesOfParts>
    <vt:vector size="5" baseType="lpstr">
      <vt:lpstr>árazatl</vt:lpstr>
      <vt:lpstr>Munka3</vt:lpstr>
      <vt:lpstr>Munka5</vt:lpstr>
      <vt:lpstr>Munka4</vt:lpstr>
      <vt:lpstr>árazatl!Nyomtatási_cím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Bogdán Béla</dc:creator>
  <cp:lastModifiedBy>*</cp:lastModifiedBy>
  <cp:lastPrinted>2013-07-21T11:18:09Z</cp:lastPrinted>
  <dcterms:created xsi:type="dcterms:W3CDTF">2005-05-02T18:25:16Z</dcterms:created>
  <dcterms:modified xsi:type="dcterms:W3CDTF">2013-08-09T06:49:11Z</dcterms:modified>
</cp:coreProperties>
</file>