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J98" i="1"/>
  <c r="J97"/>
  <c r="J59"/>
  <c r="J58"/>
  <c r="J46"/>
  <c r="J45"/>
  <c r="J44"/>
  <c r="J43"/>
  <c r="I102" l="1"/>
  <c r="H102"/>
  <c r="J101"/>
  <c r="J100"/>
  <c r="J99"/>
  <c r="J96"/>
  <c r="J95"/>
  <c r="I88"/>
  <c r="H88"/>
  <c r="J87"/>
  <c r="J86"/>
  <c r="J85"/>
  <c r="J84"/>
  <c r="J83"/>
  <c r="J82"/>
  <c r="J81"/>
  <c r="I65"/>
  <c r="H65"/>
  <c r="J64"/>
  <c r="J63"/>
  <c r="J62"/>
  <c r="J61"/>
  <c r="J60"/>
  <c r="I51"/>
  <c r="H51"/>
  <c r="J50"/>
  <c r="J49"/>
  <c r="J48"/>
  <c r="J47"/>
  <c r="J42"/>
  <c r="J22"/>
  <c r="I23"/>
  <c r="H23"/>
  <c r="J21"/>
  <c r="J20"/>
  <c r="J19"/>
  <c r="J18"/>
  <c r="I104" l="1"/>
  <c r="H104"/>
  <c r="E102"/>
  <c r="F102"/>
  <c r="J102"/>
  <c r="E88"/>
  <c r="F88"/>
  <c r="J88"/>
  <c r="F65"/>
  <c r="E65"/>
  <c r="J57"/>
  <c r="J65" s="1"/>
  <c r="J51"/>
  <c r="E51"/>
  <c r="F51"/>
  <c r="F23"/>
  <c r="E23"/>
  <c r="J17"/>
  <c r="J23" s="1"/>
  <c r="I12"/>
  <c r="H12"/>
  <c r="F12"/>
  <c r="E12"/>
  <c r="J5"/>
  <c r="J4"/>
  <c r="J6"/>
  <c r="J7"/>
  <c r="J8"/>
  <c r="J9"/>
  <c r="J10"/>
  <c r="J11"/>
  <c r="F104" l="1"/>
  <c r="E104"/>
  <c r="J104"/>
  <c r="J12"/>
</calcChain>
</file>

<file path=xl/sharedStrings.xml><?xml version="1.0" encoding="utf-8"?>
<sst xmlns="http://schemas.openxmlformats.org/spreadsheetml/2006/main" count="250" uniqueCount="103">
  <si>
    <t>Kör jele</t>
  </si>
  <si>
    <t>Helyiség</t>
  </si>
  <si>
    <t>Száma</t>
  </si>
  <si>
    <t>Megnevezése</t>
  </si>
  <si>
    <t>Padló hőm.</t>
  </si>
  <si>
    <t>tpadló (°C)</t>
  </si>
  <si>
    <t>Hőleadás (W)</t>
  </si>
  <si>
    <t>Helyiségben</t>
  </si>
  <si>
    <t>Összesen</t>
  </si>
  <si>
    <t>Csőosztás</t>
  </si>
  <si>
    <t>(mm)</t>
  </si>
  <si>
    <t>Csőhossz (m)</t>
  </si>
  <si>
    <t>Beállítandó tömegáram</t>
  </si>
  <si>
    <t>(kg/h)</t>
  </si>
  <si>
    <t>FÖLDSZINT ÖSSZESEN:</t>
  </si>
  <si>
    <t>P101</t>
  </si>
  <si>
    <t>P102</t>
  </si>
  <si>
    <t>P103</t>
  </si>
  <si>
    <t>P104</t>
  </si>
  <si>
    <t>MEGNEVEZÉS:</t>
  </si>
  <si>
    <t>RAJZSZÁM:</t>
  </si>
  <si>
    <t>MÉRETARÁNY:</t>
  </si>
  <si>
    <t>FILE NAME:</t>
  </si>
  <si>
    <t>TERV FAJTA:</t>
  </si>
  <si>
    <t>KIVITELI</t>
  </si>
  <si>
    <t>DÁTUM:</t>
  </si>
  <si>
    <r>
      <rPr>
        <sz val="9"/>
        <color theme="1"/>
        <rFont val="Cambria"/>
        <family val="1"/>
        <charset val="238"/>
        <scheme val="major"/>
      </rPr>
      <t>GÉPÉSZ:</t>
    </r>
    <r>
      <rPr>
        <b/>
        <sz val="10"/>
        <color theme="1"/>
        <rFont val="Cambria"/>
        <family val="1"/>
        <charset val="238"/>
        <scheme val="major"/>
      </rPr>
      <t xml:space="preserve"> TÚRI ZOLTÁN</t>
    </r>
  </si>
  <si>
    <t>ÉPÍTTETŐ:</t>
  </si>
  <si>
    <t>ÉPÍTÉS HELYE:</t>
  </si>
  <si>
    <t>Felfelé hasznos</t>
  </si>
  <si>
    <t>Pihenő</t>
  </si>
  <si>
    <t>P105</t>
  </si>
  <si>
    <t>P106</t>
  </si>
  <si>
    <t>P107</t>
  </si>
  <si>
    <t>P108</t>
  </si>
  <si>
    <t>P109</t>
  </si>
  <si>
    <t>Szentes Város Önkormányzata,                                                                                                                             6600 SZENTES, KOSSUTH TÉR 6.</t>
  </si>
  <si>
    <t>6600 SZENTES, CSALLÁNY G. PART 5., HRSZ.: 7502/1</t>
  </si>
  <si>
    <r>
      <rPr>
        <sz val="9"/>
        <color theme="1"/>
        <rFont val="Cambria"/>
        <family val="1"/>
        <charset val="238"/>
        <scheme val="major"/>
      </rPr>
      <t>ÉPÍTÉSZ:</t>
    </r>
    <r>
      <rPr>
        <b/>
        <sz val="10"/>
        <color theme="1"/>
        <rFont val="Cambria"/>
        <family val="1"/>
        <charset val="238"/>
        <scheme val="major"/>
      </rPr>
      <t xml:space="preserve"> LAJKÓ TIBOR</t>
    </r>
  </si>
  <si>
    <t>PADLÓFŰTÉSI KÖRÖK HŐTECHNIKAI ADATAI - FÖLDSZINT (01-FPPA06)</t>
  </si>
  <si>
    <t>Szélfogó</t>
  </si>
  <si>
    <t>Előcsarnok</t>
  </si>
  <si>
    <t>P110</t>
  </si>
  <si>
    <t>P111</t>
  </si>
  <si>
    <t>P112</t>
  </si>
  <si>
    <t>P113</t>
  </si>
  <si>
    <t>P114</t>
  </si>
  <si>
    <t>P115</t>
  </si>
  <si>
    <t>PADLÓFŰTÉSI KÖRÖK HŐTECHNIKAI ADATAI - FÖLDSZINT (02-FPPA06)</t>
  </si>
  <si>
    <t>102-108</t>
  </si>
  <si>
    <t>Vizesblokk</t>
  </si>
  <si>
    <t>Gf-001/PH</t>
  </si>
  <si>
    <t>PADLÓFŰTÉSI KÖRÖK HŐTECHNIKAI ADATAI - FÖLDSZINT (03-FPPA09)</t>
  </si>
  <si>
    <t>PADLÓFŰTÉSI KÖRÖK HŐTECHNIKAI ADATAI - FÖLDSZINT (04-FPPA08)</t>
  </si>
  <si>
    <t>P116</t>
  </si>
  <si>
    <t>P117</t>
  </si>
  <si>
    <t>P118</t>
  </si>
  <si>
    <t>P119</t>
  </si>
  <si>
    <t>P120</t>
  </si>
  <si>
    <t>P121</t>
  </si>
  <si>
    <t>P122</t>
  </si>
  <si>
    <t>P123</t>
  </si>
  <si>
    <t>Információs iroda</t>
  </si>
  <si>
    <t>Előcsarnok - recepció</t>
  </si>
  <si>
    <t>Előcsarnok - kávézó</t>
  </si>
  <si>
    <t>Sportbolt</t>
  </si>
  <si>
    <t>Elsősegély</t>
  </si>
  <si>
    <t>P124</t>
  </si>
  <si>
    <t>P125</t>
  </si>
  <si>
    <t>P126</t>
  </si>
  <si>
    <t>P127</t>
  </si>
  <si>
    <t>P128</t>
  </si>
  <si>
    <t>P129</t>
  </si>
  <si>
    <t>P130</t>
  </si>
  <si>
    <t>P131</t>
  </si>
  <si>
    <t>Gf-002/PH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</si>
  <si>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</si>
  <si>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</si>
  <si>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</si>
  <si>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</si>
  <si>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</si>
  <si>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</si>
  <si>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</si>
  <si>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</si>
  <si>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</si>
  <si>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</si>
  <si>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</si>
  <si>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</si>
  <si>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</si>
  <si>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</si>
  <si>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PADLÓFŰTÉSI KÖRÖK HŐTECHNIKAI ADATAI - GALÉRIA (06-FPPA07)</t>
  </si>
  <si>
    <t>PADLÓFŰTÉSI KÖRÖK HŐTECHNIKAI ADATAI - GALÉRIA (05-FPPA07)</t>
  </si>
  <si>
    <t>Galéria</t>
  </si>
  <si>
    <t>Tartalék iroda</t>
  </si>
  <si>
    <t>Tenisz iroda</t>
  </si>
  <si>
    <t>Vízilabda iroda</t>
  </si>
  <si>
    <t>Irattár</t>
  </si>
  <si>
    <t>Úszói iroda</t>
  </si>
  <si>
    <t>GALÉRIA ÖSSZESEN:</t>
  </si>
  <si>
    <t>FÖLDSZINTI ÉS GALÉRIA ÖSSZESEN:</t>
  </si>
  <si>
    <t>KÖZPONTI FŰTÉS - FŐBEJÁRAT ÉPÜLETE                                                         PADLÓFŰTÉSI KÖRÖK HŐTECHNIKAI                                                                           ADATAI - FÖLDSZINT</t>
  </si>
  <si>
    <t>KÖZPONTI FŰTÉS - FŐBEJÁRAT ÉPÜLETE                                                         PADLÓFŰTÉSI KÖRÖK HŐTECHNIKAI                                                                           ADATAI - GALÉRIA</t>
  </si>
  <si>
    <t>padlóf hőtechn                                                                           adatok 2013.07.31.dwg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</si>
</sst>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b/>
      <sz val="16"/>
      <color theme="1"/>
      <name val="Cambria"/>
      <family val="1"/>
      <charset val="238"/>
      <scheme val="major"/>
    </font>
    <font>
      <b/>
      <sz val="24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9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164" fontId="5" fillId="0" borderId="8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14" fontId="11" fillId="0" borderId="33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zoomScaleNormal="100" workbookViewId="0">
      <selection activeCell="G37" sqref="G37:H37"/>
    </sheetView>
  </sheetViews>
  <sheetFormatPr defaultRowHeight="16.5"/>
  <cols>
    <col min="1" max="1" width="7.28515625" style="1" customWidth="1"/>
    <col min="2" max="2" width="9.42578125" style="1" customWidth="1"/>
    <col min="3" max="3" width="18.28515625" style="1" customWidth="1"/>
    <col min="4" max="4" width="8" style="1" customWidth="1"/>
    <col min="5" max="5" width="9.7109375" style="1" customWidth="1"/>
    <col min="6" max="6" width="8.5703125" style="1" customWidth="1"/>
    <col min="7" max="7" width="9.85546875" style="1" customWidth="1"/>
    <col min="8" max="8" width="9.140625" style="1" customWidth="1"/>
    <col min="9" max="9" width="8.28515625" style="1" customWidth="1"/>
    <col min="10" max="10" width="8.7109375" style="1" customWidth="1"/>
    <col min="11" max="13" width="9.140625" style="1" hidden="1" customWidth="1"/>
    <col min="14" max="16384" width="9.140625" style="1"/>
  </cols>
  <sheetData>
    <row r="1" spans="1:13" s="3" customFormat="1" ht="23.25" customHeight="1">
      <c r="A1" s="80" t="s">
        <v>39</v>
      </c>
      <c r="B1" s="81"/>
      <c r="C1" s="81"/>
      <c r="D1" s="81"/>
      <c r="E1" s="81"/>
      <c r="F1" s="81"/>
      <c r="G1" s="81"/>
      <c r="H1" s="81"/>
      <c r="I1" s="81"/>
      <c r="J1" s="82" t="s">
        <v>12</v>
      </c>
    </row>
    <row r="2" spans="1:13" s="3" customFormat="1" ht="15" customHeight="1">
      <c r="A2" s="84" t="s">
        <v>0</v>
      </c>
      <c r="B2" s="48" t="s">
        <v>1</v>
      </c>
      <c r="C2" s="48"/>
      <c r="D2" s="5" t="s">
        <v>4</v>
      </c>
      <c r="E2" s="48" t="s">
        <v>6</v>
      </c>
      <c r="F2" s="48"/>
      <c r="G2" s="5" t="s">
        <v>9</v>
      </c>
      <c r="H2" s="48" t="s">
        <v>11</v>
      </c>
      <c r="I2" s="48"/>
      <c r="J2" s="83"/>
    </row>
    <row r="3" spans="1:13" s="3" customFormat="1" ht="15" customHeight="1" thickBot="1">
      <c r="A3" s="85"/>
      <c r="B3" s="9" t="s">
        <v>2</v>
      </c>
      <c r="C3" s="9" t="s">
        <v>3</v>
      </c>
      <c r="D3" s="9" t="s">
        <v>5</v>
      </c>
      <c r="E3" s="9" t="s">
        <v>7</v>
      </c>
      <c r="F3" s="9" t="s">
        <v>8</v>
      </c>
      <c r="G3" s="9" t="s">
        <v>10</v>
      </c>
      <c r="H3" s="9" t="s">
        <v>7</v>
      </c>
      <c r="I3" s="9" t="s">
        <v>8</v>
      </c>
      <c r="J3" s="10" t="s">
        <v>13</v>
      </c>
      <c r="K3" s="98" t="s">
        <v>29</v>
      </c>
      <c r="L3" s="99"/>
      <c r="M3" s="99"/>
    </row>
    <row r="4" spans="1:13" s="4" customFormat="1" ht="21" customHeight="1">
      <c r="A4" s="14" t="s">
        <v>15</v>
      </c>
      <c r="B4" s="15">
        <v>101</v>
      </c>
      <c r="C4" s="16" t="s">
        <v>40</v>
      </c>
      <c r="D4" s="29">
        <v>28.7</v>
      </c>
      <c r="E4" s="26">
        <v>770</v>
      </c>
      <c r="F4" s="26">
        <v>970</v>
      </c>
      <c r="G4" s="27">
        <v>150</v>
      </c>
      <c r="H4" s="15">
        <v>53</v>
      </c>
      <c r="I4" s="15">
        <v>55</v>
      </c>
      <c r="J4" s="17">
        <f>F4/4183/6*3600</f>
        <v>139.13459239780062</v>
      </c>
      <c r="K4" s="4">
        <v>22</v>
      </c>
      <c r="L4" s="4">
        <v>30.1</v>
      </c>
      <c r="M4" s="4">
        <v>12.59</v>
      </c>
    </row>
    <row r="5" spans="1:13" s="4" customFormat="1" ht="21" customHeight="1">
      <c r="A5" s="18" t="s">
        <v>16</v>
      </c>
      <c r="B5" s="6">
        <v>101</v>
      </c>
      <c r="C5" s="7" t="s">
        <v>40</v>
      </c>
      <c r="D5" s="30">
        <v>28.7</v>
      </c>
      <c r="E5" s="26">
        <v>814</v>
      </c>
      <c r="F5" s="26">
        <v>1307</v>
      </c>
      <c r="G5" s="28">
        <v>150</v>
      </c>
      <c r="H5" s="6">
        <v>58</v>
      </c>
      <c r="I5" s="6">
        <v>56</v>
      </c>
      <c r="J5" s="19">
        <f t="shared" ref="J5" si="0">F5/4183/6*3600</f>
        <v>187.47310542672722</v>
      </c>
      <c r="K5" s="4">
        <v>24</v>
      </c>
      <c r="L5" s="4">
        <v>31.1</v>
      </c>
      <c r="M5" s="4">
        <v>10.89</v>
      </c>
    </row>
    <row r="6" spans="1:13" s="4" customFormat="1" ht="21" customHeight="1">
      <c r="A6" s="18" t="s">
        <v>17</v>
      </c>
      <c r="B6" s="6">
        <v>102</v>
      </c>
      <c r="C6" s="7" t="s">
        <v>41</v>
      </c>
      <c r="D6" s="30">
        <v>28.7</v>
      </c>
      <c r="E6" s="26">
        <v>1163</v>
      </c>
      <c r="F6" s="26">
        <v>1412</v>
      </c>
      <c r="G6" s="28">
        <v>150</v>
      </c>
      <c r="H6" s="6">
        <v>80</v>
      </c>
      <c r="I6" s="6">
        <v>80</v>
      </c>
      <c r="J6" s="19">
        <f t="shared" ref="J6:J11" si="1">F6/4183/6*3600</f>
        <v>202.53406645947885</v>
      </c>
      <c r="K6" s="4">
        <v>28</v>
      </c>
      <c r="L6" s="4">
        <v>33</v>
      </c>
      <c r="M6" s="4">
        <v>7.3650000000000002</v>
      </c>
    </row>
    <row r="7" spans="1:13" s="4" customFormat="1" ht="21" customHeight="1">
      <c r="A7" s="18" t="s">
        <v>18</v>
      </c>
      <c r="B7" s="6">
        <v>102</v>
      </c>
      <c r="C7" s="7" t="s">
        <v>41</v>
      </c>
      <c r="D7" s="30">
        <v>28.7</v>
      </c>
      <c r="E7" s="26">
        <v>1076</v>
      </c>
      <c r="F7" s="26">
        <v>1307</v>
      </c>
      <c r="G7" s="28">
        <v>150</v>
      </c>
      <c r="H7" s="6">
        <v>74</v>
      </c>
      <c r="I7" s="6">
        <v>74</v>
      </c>
      <c r="J7" s="19">
        <f t="shared" si="1"/>
        <v>187.47310542672722</v>
      </c>
    </row>
    <row r="8" spans="1:13" s="4" customFormat="1" ht="21" customHeight="1">
      <c r="A8" s="18" t="s">
        <v>31</v>
      </c>
      <c r="B8" s="6">
        <v>102</v>
      </c>
      <c r="C8" s="7" t="s">
        <v>41</v>
      </c>
      <c r="D8" s="30">
        <v>28.7</v>
      </c>
      <c r="E8" s="26">
        <v>1076</v>
      </c>
      <c r="F8" s="26">
        <v>1307</v>
      </c>
      <c r="G8" s="28">
        <v>150</v>
      </c>
      <c r="H8" s="6">
        <v>74</v>
      </c>
      <c r="I8" s="6">
        <v>74</v>
      </c>
      <c r="J8" s="19">
        <f t="shared" si="1"/>
        <v>187.47310542672722</v>
      </c>
      <c r="K8" s="98" t="s">
        <v>29</v>
      </c>
      <c r="L8" s="99"/>
      <c r="M8" s="99"/>
    </row>
    <row r="9" spans="1:13" s="4" customFormat="1" ht="21" customHeight="1">
      <c r="A9" s="18" t="s">
        <v>32</v>
      </c>
      <c r="B9" s="8">
        <v>102</v>
      </c>
      <c r="C9" s="7" t="s">
        <v>41</v>
      </c>
      <c r="D9" s="30">
        <v>28.7</v>
      </c>
      <c r="E9" s="26">
        <v>1003</v>
      </c>
      <c r="F9" s="26">
        <v>1218</v>
      </c>
      <c r="G9" s="28">
        <v>150</v>
      </c>
      <c r="H9" s="6">
        <v>69</v>
      </c>
      <c r="I9" s="6">
        <v>69</v>
      </c>
      <c r="J9" s="19">
        <f t="shared" si="1"/>
        <v>174.70714797991869</v>
      </c>
      <c r="K9" s="4">
        <v>22</v>
      </c>
      <c r="L9" s="4">
        <v>30.1</v>
      </c>
      <c r="M9" s="4">
        <v>16.48</v>
      </c>
    </row>
    <row r="10" spans="1:13" s="4" customFormat="1" ht="21" customHeight="1">
      <c r="A10" s="18" t="s">
        <v>33</v>
      </c>
      <c r="B10" s="6">
        <v>102</v>
      </c>
      <c r="C10" s="7" t="s">
        <v>41</v>
      </c>
      <c r="D10" s="30">
        <v>28.7</v>
      </c>
      <c r="E10" s="26">
        <v>1337</v>
      </c>
      <c r="F10" s="26">
        <v>1624</v>
      </c>
      <c r="G10" s="28">
        <v>150</v>
      </c>
      <c r="H10" s="6">
        <v>92</v>
      </c>
      <c r="I10" s="6">
        <v>92</v>
      </c>
      <c r="J10" s="19">
        <f t="shared" si="1"/>
        <v>232.94286397322497</v>
      </c>
      <c r="K10" s="4">
        <v>24</v>
      </c>
      <c r="L10" s="4">
        <v>31.1</v>
      </c>
      <c r="M10" s="4">
        <v>14.76</v>
      </c>
    </row>
    <row r="11" spans="1:13" s="4" customFormat="1" ht="21" customHeight="1" thickBot="1">
      <c r="A11" s="18" t="s">
        <v>34</v>
      </c>
      <c r="B11" s="6">
        <v>102</v>
      </c>
      <c r="C11" s="7" t="s">
        <v>41</v>
      </c>
      <c r="D11" s="31">
        <v>28.7</v>
      </c>
      <c r="E11" s="26">
        <v>1061</v>
      </c>
      <c r="F11" s="26">
        <v>1289</v>
      </c>
      <c r="G11" s="28">
        <v>150</v>
      </c>
      <c r="H11" s="6">
        <v>73</v>
      </c>
      <c r="I11" s="6">
        <v>73</v>
      </c>
      <c r="J11" s="19">
        <f t="shared" si="1"/>
        <v>184.89122639254123</v>
      </c>
      <c r="K11" s="4">
        <v>28</v>
      </c>
      <c r="L11" s="4">
        <v>33</v>
      </c>
      <c r="M11" s="4">
        <v>11.26</v>
      </c>
    </row>
    <row r="12" spans="1:13" s="2" customFormat="1" ht="21.75" customHeight="1" thickBot="1">
      <c r="A12" s="78" t="s">
        <v>14</v>
      </c>
      <c r="B12" s="79"/>
      <c r="C12" s="79"/>
      <c r="D12" s="79"/>
      <c r="E12" s="11">
        <f>SUM(E4:E11)</f>
        <v>8300</v>
      </c>
      <c r="F12" s="11">
        <f>SUM(F4:F11)</f>
        <v>10434</v>
      </c>
      <c r="G12" s="12"/>
      <c r="H12" s="11">
        <f>SUM(H4:H11)</f>
        <v>573</v>
      </c>
      <c r="I12" s="11">
        <f>SUM(I4:I11)</f>
        <v>573</v>
      </c>
      <c r="J12" s="13">
        <f>SUM(J4:J11)</f>
        <v>1496.629213483146</v>
      </c>
    </row>
    <row r="13" spans="1:13" s="2" customFormat="1" ht="21.75" customHeight="1" thickBot="1">
      <c r="A13" s="20"/>
      <c r="B13" s="20"/>
      <c r="C13" s="20"/>
      <c r="D13" s="20"/>
      <c r="E13" s="21"/>
      <c r="F13" s="21"/>
      <c r="G13" s="22"/>
      <c r="H13" s="21"/>
      <c r="I13" s="21"/>
      <c r="J13" s="23"/>
    </row>
    <row r="14" spans="1:13" s="2" customFormat="1" ht="21.75" customHeight="1">
      <c r="A14" s="80" t="s">
        <v>48</v>
      </c>
      <c r="B14" s="81"/>
      <c r="C14" s="81"/>
      <c r="D14" s="81"/>
      <c r="E14" s="81"/>
      <c r="F14" s="81"/>
      <c r="G14" s="81"/>
      <c r="H14" s="81"/>
      <c r="I14" s="81"/>
      <c r="J14" s="82" t="s">
        <v>12</v>
      </c>
    </row>
    <row r="15" spans="1:13" s="2" customFormat="1" ht="21.75" customHeight="1">
      <c r="A15" s="84" t="s">
        <v>0</v>
      </c>
      <c r="B15" s="48" t="s">
        <v>1</v>
      </c>
      <c r="C15" s="48"/>
      <c r="D15" s="24" t="s">
        <v>4</v>
      </c>
      <c r="E15" s="48" t="s">
        <v>6</v>
      </c>
      <c r="F15" s="48"/>
      <c r="G15" s="24" t="s">
        <v>9</v>
      </c>
      <c r="H15" s="48" t="s">
        <v>11</v>
      </c>
      <c r="I15" s="48"/>
      <c r="J15" s="83"/>
    </row>
    <row r="16" spans="1:13" s="2" customFormat="1" ht="21.75" customHeight="1" thickBot="1">
      <c r="A16" s="85"/>
      <c r="B16" s="9" t="s">
        <v>2</v>
      </c>
      <c r="C16" s="9" t="s">
        <v>3</v>
      </c>
      <c r="D16" s="9" t="s">
        <v>5</v>
      </c>
      <c r="E16" s="9" t="s">
        <v>7</v>
      </c>
      <c r="F16" s="9" t="s">
        <v>8</v>
      </c>
      <c r="G16" s="9" t="s">
        <v>10</v>
      </c>
      <c r="H16" s="9" t="s">
        <v>7</v>
      </c>
      <c r="I16" s="9" t="s">
        <v>8</v>
      </c>
      <c r="J16" s="10" t="s">
        <v>13</v>
      </c>
    </row>
    <row r="17" spans="1:10" s="4" customFormat="1" ht="21" customHeight="1">
      <c r="A17" s="14" t="s">
        <v>35</v>
      </c>
      <c r="B17" s="15">
        <v>102</v>
      </c>
      <c r="C17" s="7" t="s">
        <v>41</v>
      </c>
      <c r="D17" s="29">
        <v>28.7</v>
      </c>
      <c r="E17" s="26">
        <v>1090</v>
      </c>
      <c r="F17" s="26">
        <v>1394</v>
      </c>
      <c r="G17" s="27">
        <v>150</v>
      </c>
      <c r="H17" s="15">
        <v>75</v>
      </c>
      <c r="I17" s="15">
        <v>79</v>
      </c>
      <c r="J17" s="17">
        <f>F17/4183/6*3600</f>
        <v>199.95218742529286</v>
      </c>
    </row>
    <row r="18" spans="1:10" s="4" customFormat="1" ht="21" customHeight="1">
      <c r="A18" s="18" t="s">
        <v>42</v>
      </c>
      <c r="B18" s="6">
        <v>102</v>
      </c>
      <c r="C18" s="7" t="s">
        <v>41</v>
      </c>
      <c r="D18" s="30">
        <v>28.7</v>
      </c>
      <c r="E18" s="26">
        <v>1032</v>
      </c>
      <c r="F18" s="26">
        <v>1324</v>
      </c>
      <c r="G18" s="28">
        <v>150</v>
      </c>
      <c r="H18" s="6">
        <v>71</v>
      </c>
      <c r="I18" s="6">
        <v>75</v>
      </c>
      <c r="J18" s="19">
        <f t="shared" ref="J18:J22" si="2">F18/4183/6*3600</f>
        <v>189.91154673679179</v>
      </c>
    </row>
    <row r="19" spans="1:10" s="4" customFormat="1" ht="21" customHeight="1">
      <c r="A19" s="18" t="s">
        <v>43</v>
      </c>
      <c r="B19" s="6">
        <v>102</v>
      </c>
      <c r="C19" s="7" t="s">
        <v>64</v>
      </c>
      <c r="D19" s="30">
        <v>28.7</v>
      </c>
      <c r="E19" s="26">
        <v>552</v>
      </c>
      <c r="F19" s="26">
        <v>741</v>
      </c>
      <c r="G19" s="28">
        <v>150</v>
      </c>
      <c r="H19" s="6">
        <v>38</v>
      </c>
      <c r="I19" s="6">
        <v>42</v>
      </c>
      <c r="J19" s="19">
        <f t="shared" si="2"/>
        <v>106.28735357398995</v>
      </c>
    </row>
    <row r="20" spans="1:10" s="4" customFormat="1" ht="21" customHeight="1">
      <c r="A20" s="18" t="s">
        <v>44</v>
      </c>
      <c r="B20" s="6" t="s">
        <v>49</v>
      </c>
      <c r="C20" s="7" t="s">
        <v>50</v>
      </c>
      <c r="D20" s="30">
        <v>27.7</v>
      </c>
      <c r="E20" s="26">
        <v>732</v>
      </c>
      <c r="F20" s="26">
        <v>892</v>
      </c>
      <c r="G20" s="28">
        <v>150</v>
      </c>
      <c r="H20" s="6">
        <v>46</v>
      </c>
      <c r="I20" s="6">
        <v>45</v>
      </c>
      <c r="J20" s="19">
        <f t="shared" si="2"/>
        <v>127.94644991632799</v>
      </c>
    </row>
    <row r="21" spans="1:10" s="4" customFormat="1" ht="21" customHeight="1">
      <c r="A21" s="18" t="s">
        <v>45</v>
      </c>
      <c r="B21" s="6">
        <v>102</v>
      </c>
      <c r="C21" s="7" t="s">
        <v>41</v>
      </c>
      <c r="D21" s="30">
        <v>28.7</v>
      </c>
      <c r="E21" s="26">
        <v>1017</v>
      </c>
      <c r="F21" s="26">
        <v>1377</v>
      </c>
      <c r="G21" s="28">
        <v>150</v>
      </c>
      <c r="H21" s="6">
        <v>70</v>
      </c>
      <c r="I21" s="6">
        <v>78</v>
      </c>
      <c r="J21" s="19">
        <f t="shared" si="2"/>
        <v>197.51374611522832</v>
      </c>
    </row>
    <row r="22" spans="1:10" s="4" customFormat="1" ht="21" customHeight="1" thickBot="1">
      <c r="A22" s="18" t="s">
        <v>46</v>
      </c>
      <c r="B22" s="6">
        <v>102</v>
      </c>
      <c r="C22" s="7" t="s">
        <v>41</v>
      </c>
      <c r="D22" s="31">
        <v>28.7</v>
      </c>
      <c r="E22" s="26">
        <v>901</v>
      </c>
      <c r="F22" s="26">
        <v>1235</v>
      </c>
      <c r="G22" s="28">
        <v>150</v>
      </c>
      <c r="H22" s="6">
        <v>62</v>
      </c>
      <c r="I22" s="6">
        <v>70</v>
      </c>
      <c r="J22" s="19">
        <f t="shared" si="2"/>
        <v>177.14558928998326</v>
      </c>
    </row>
    <row r="23" spans="1:10" s="2" customFormat="1" ht="21.75" customHeight="1" thickBot="1">
      <c r="A23" s="78" t="s">
        <v>14</v>
      </c>
      <c r="B23" s="79"/>
      <c r="C23" s="79"/>
      <c r="D23" s="79"/>
      <c r="E23" s="11">
        <f>SUM(E17:E22)</f>
        <v>5324</v>
      </c>
      <c r="F23" s="11">
        <f>SUM(F17:F22)</f>
        <v>6963</v>
      </c>
      <c r="G23" s="12"/>
      <c r="H23" s="11">
        <f>SUM(H17:H22)</f>
        <v>362</v>
      </c>
      <c r="I23" s="11">
        <f>SUM(I17:I22)</f>
        <v>389</v>
      </c>
      <c r="J23" s="13">
        <f>SUM(J17:J22)</f>
        <v>998.75687305761414</v>
      </c>
    </row>
    <row r="24" spans="1:10" s="2" customFormat="1" ht="21.75" customHeight="1">
      <c r="A24" s="20"/>
      <c r="B24" s="20"/>
      <c r="C24" s="20"/>
      <c r="D24" s="20"/>
      <c r="E24" s="21"/>
      <c r="F24" s="21"/>
      <c r="G24" s="22"/>
      <c r="H24" s="21"/>
      <c r="I24" s="21"/>
      <c r="J24" s="23"/>
    </row>
    <row r="25" spans="1:10" s="2" customFormat="1" ht="21.75" customHeight="1">
      <c r="A25" s="20"/>
      <c r="B25" s="20"/>
      <c r="C25" s="20"/>
      <c r="D25" s="20"/>
      <c r="E25" s="21"/>
      <c r="F25" s="21"/>
      <c r="G25" s="22"/>
      <c r="H25" s="21"/>
      <c r="I25" s="21"/>
      <c r="J25" s="23"/>
    </row>
    <row r="26" spans="1:10" s="2" customFormat="1" ht="21.75" customHeight="1">
      <c r="A26" s="20"/>
      <c r="B26" s="20"/>
      <c r="C26" s="20"/>
      <c r="D26" s="20"/>
      <c r="E26" s="21"/>
      <c r="F26" s="21"/>
      <c r="G26" s="22"/>
      <c r="H26" s="21"/>
      <c r="I26" s="21"/>
      <c r="J26" s="23"/>
    </row>
    <row r="27" spans="1:10" s="2" customFormat="1" ht="21.75" customHeight="1">
      <c r="A27" s="20"/>
      <c r="B27" s="20"/>
      <c r="C27" s="20"/>
      <c r="D27" s="20"/>
      <c r="E27" s="21"/>
      <c r="F27" s="21"/>
      <c r="G27" s="22"/>
      <c r="H27" s="21"/>
      <c r="I27" s="21"/>
      <c r="J27" s="23"/>
    </row>
    <row r="28" spans="1:10" s="2" customFormat="1" ht="21.75" customHeight="1">
      <c r="A28" s="20"/>
      <c r="B28" s="20"/>
      <c r="C28" s="20"/>
      <c r="D28" s="20"/>
      <c r="E28" s="21"/>
      <c r="F28" s="21"/>
      <c r="G28" s="22"/>
      <c r="H28" s="21"/>
      <c r="I28" s="21"/>
      <c r="J28" s="23"/>
    </row>
    <row r="29" spans="1:10" s="2" customFormat="1" ht="21.75" customHeight="1"/>
    <row r="30" spans="1:10" s="2" customFormat="1" ht="21.75" customHeight="1" thickBot="1"/>
    <row r="31" spans="1:10" s="2" customFormat="1" ht="21.75" customHeight="1">
      <c r="A31" s="72" t="s">
        <v>19</v>
      </c>
      <c r="B31" s="73"/>
      <c r="C31" s="74"/>
      <c r="D31" s="74"/>
      <c r="E31" s="74"/>
      <c r="F31" s="75"/>
      <c r="G31" s="76" t="s">
        <v>20</v>
      </c>
      <c r="H31" s="73"/>
      <c r="I31" s="74"/>
      <c r="J31" s="77"/>
    </row>
    <row r="32" spans="1:10" s="2" customFormat="1" ht="21.75" customHeight="1">
      <c r="A32" s="86" t="s">
        <v>100</v>
      </c>
      <c r="B32" s="87"/>
      <c r="C32" s="87"/>
      <c r="D32" s="87"/>
      <c r="E32" s="87"/>
      <c r="F32" s="88"/>
      <c r="G32" s="92" t="s">
        <v>51</v>
      </c>
      <c r="H32" s="93"/>
      <c r="I32" s="93"/>
      <c r="J32" s="94"/>
    </row>
    <row r="33" spans="1:10" s="2" customFormat="1" ht="21.75" customHeight="1">
      <c r="A33" s="86"/>
      <c r="B33" s="87"/>
      <c r="C33" s="87"/>
      <c r="D33" s="87"/>
      <c r="E33" s="87"/>
      <c r="F33" s="88"/>
      <c r="G33" s="95"/>
      <c r="H33" s="96"/>
      <c r="I33" s="96"/>
      <c r="J33" s="97"/>
    </row>
    <row r="34" spans="1:10" s="2" customFormat="1" ht="21.75" customHeight="1">
      <c r="A34" s="89"/>
      <c r="B34" s="90"/>
      <c r="C34" s="90"/>
      <c r="D34" s="90"/>
      <c r="E34" s="90"/>
      <c r="F34" s="91"/>
      <c r="G34" s="51" t="s">
        <v>21</v>
      </c>
      <c r="H34" s="52"/>
      <c r="I34" s="51" t="s">
        <v>22</v>
      </c>
      <c r="J34" s="53"/>
    </row>
    <row r="35" spans="1:10" ht="27.75" customHeight="1">
      <c r="A35" s="60" t="s">
        <v>27</v>
      </c>
      <c r="B35" s="61"/>
      <c r="C35" s="62" t="s">
        <v>36</v>
      </c>
      <c r="D35" s="62"/>
      <c r="E35" s="62"/>
      <c r="F35" s="63"/>
      <c r="G35" s="64"/>
      <c r="H35" s="65"/>
      <c r="I35" s="66" t="s">
        <v>102</v>
      </c>
      <c r="J35" s="67"/>
    </row>
    <row r="36" spans="1:10" s="2" customFormat="1" ht="21.75" customHeight="1">
      <c r="A36" s="68" t="s">
        <v>28</v>
      </c>
      <c r="B36" s="69"/>
      <c r="C36" s="70" t="s">
        <v>37</v>
      </c>
      <c r="D36" s="70"/>
      <c r="E36" s="70"/>
      <c r="F36" s="71"/>
      <c r="G36" s="51" t="s">
        <v>25</v>
      </c>
      <c r="H36" s="52"/>
      <c r="I36" s="51" t="s">
        <v>23</v>
      </c>
      <c r="J36" s="53"/>
    </row>
    <row r="37" spans="1:10" s="2" customFormat="1" ht="21.75" customHeight="1" thickBot="1">
      <c r="A37" s="54" t="s">
        <v>26</v>
      </c>
      <c r="B37" s="55"/>
      <c r="C37" s="56"/>
      <c r="D37" s="57" t="s">
        <v>38</v>
      </c>
      <c r="E37" s="55"/>
      <c r="F37" s="56"/>
      <c r="G37" s="58">
        <v>41486</v>
      </c>
      <c r="H37" s="59"/>
      <c r="I37" s="49" t="s">
        <v>24</v>
      </c>
      <c r="J37" s="50"/>
    </row>
    <row r="38" spans="1:10" s="2" customFormat="1" ht="21.75" customHeight="1" thickBot="1">
      <c r="A38" s="20"/>
      <c r="B38" s="20"/>
      <c r="C38" s="20"/>
      <c r="D38" s="20"/>
      <c r="E38" s="21"/>
      <c r="F38" s="21"/>
      <c r="G38" s="22"/>
      <c r="H38" s="21"/>
      <c r="I38" s="21"/>
      <c r="J38" s="23"/>
    </row>
    <row r="39" spans="1:10" s="2" customFormat="1" ht="21.75" customHeight="1">
      <c r="A39" s="80" t="s">
        <v>52</v>
      </c>
      <c r="B39" s="81"/>
      <c r="C39" s="81"/>
      <c r="D39" s="81"/>
      <c r="E39" s="81"/>
      <c r="F39" s="81"/>
      <c r="G39" s="81"/>
      <c r="H39" s="81"/>
      <c r="I39" s="81"/>
      <c r="J39" s="82" t="s">
        <v>12</v>
      </c>
    </row>
    <row r="40" spans="1:10" s="2" customFormat="1" ht="21.75" customHeight="1">
      <c r="A40" s="84" t="s">
        <v>0</v>
      </c>
      <c r="B40" s="48" t="s">
        <v>1</v>
      </c>
      <c r="C40" s="48"/>
      <c r="D40" s="24" t="s">
        <v>4</v>
      </c>
      <c r="E40" s="48" t="s">
        <v>6</v>
      </c>
      <c r="F40" s="48"/>
      <c r="G40" s="24" t="s">
        <v>9</v>
      </c>
      <c r="H40" s="48" t="s">
        <v>11</v>
      </c>
      <c r="I40" s="48"/>
      <c r="J40" s="83"/>
    </row>
    <row r="41" spans="1:10" s="2" customFormat="1" ht="21.75" customHeight="1" thickBot="1">
      <c r="A41" s="85"/>
      <c r="B41" s="9" t="s">
        <v>2</v>
      </c>
      <c r="C41" s="9" t="s">
        <v>3</v>
      </c>
      <c r="D41" s="9" t="s">
        <v>5</v>
      </c>
      <c r="E41" s="9" t="s">
        <v>7</v>
      </c>
      <c r="F41" s="9" t="s">
        <v>8</v>
      </c>
      <c r="G41" s="9" t="s">
        <v>10</v>
      </c>
      <c r="H41" s="9" t="s">
        <v>7</v>
      </c>
      <c r="I41" s="9" t="s">
        <v>8</v>
      </c>
      <c r="J41" s="10" t="s">
        <v>13</v>
      </c>
    </row>
    <row r="42" spans="1:10" s="2" customFormat="1" ht="18.75" customHeight="1">
      <c r="A42" s="14" t="s">
        <v>47</v>
      </c>
      <c r="B42" s="15">
        <v>102</v>
      </c>
      <c r="C42" s="16" t="s">
        <v>41</v>
      </c>
      <c r="D42" s="29">
        <v>28.7</v>
      </c>
      <c r="E42" s="26">
        <v>1047</v>
      </c>
      <c r="F42" s="26">
        <v>1271</v>
      </c>
      <c r="G42" s="27">
        <v>150</v>
      </c>
      <c r="H42" s="15">
        <v>72</v>
      </c>
      <c r="I42" s="15">
        <v>72</v>
      </c>
      <c r="J42" s="17">
        <f>F42/4183/6*3600</f>
        <v>182.30934735835524</v>
      </c>
    </row>
    <row r="43" spans="1:10" s="2" customFormat="1" ht="18.75" customHeight="1">
      <c r="A43" s="18" t="s">
        <v>54</v>
      </c>
      <c r="B43" s="6">
        <v>102</v>
      </c>
      <c r="C43" s="7" t="s">
        <v>41</v>
      </c>
      <c r="D43" s="30">
        <v>28.7</v>
      </c>
      <c r="E43" s="26">
        <v>1308</v>
      </c>
      <c r="F43" s="26">
        <v>1588</v>
      </c>
      <c r="G43" s="28">
        <v>150</v>
      </c>
      <c r="H43" s="6">
        <v>90</v>
      </c>
      <c r="I43" s="6">
        <v>90</v>
      </c>
      <c r="J43" s="19">
        <f t="shared" ref="J43:J46" si="3">F43/4183/6*3600</f>
        <v>227.77910590485297</v>
      </c>
    </row>
    <row r="44" spans="1:10" s="2" customFormat="1" ht="18.75" customHeight="1">
      <c r="A44" s="18" t="s">
        <v>55</v>
      </c>
      <c r="B44" s="6">
        <v>102</v>
      </c>
      <c r="C44" s="7" t="s">
        <v>41</v>
      </c>
      <c r="D44" s="30">
        <v>28.7</v>
      </c>
      <c r="E44" s="26">
        <v>770</v>
      </c>
      <c r="F44" s="26">
        <v>935</v>
      </c>
      <c r="G44" s="28">
        <v>150</v>
      </c>
      <c r="H44" s="6">
        <v>53</v>
      </c>
      <c r="I44" s="6">
        <v>53</v>
      </c>
      <c r="J44" s="19">
        <f t="shared" si="3"/>
        <v>134.11427205355008</v>
      </c>
    </row>
    <row r="45" spans="1:10" s="2" customFormat="1" ht="18.75" customHeight="1">
      <c r="A45" s="18" t="s">
        <v>56</v>
      </c>
      <c r="B45" s="6">
        <v>109</v>
      </c>
      <c r="C45" s="7" t="s">
        <v>62</v>
      </c>
      <c r="D45" s="30">
        <v>28.7</v>
      </c>
      <c r="E45" s="26">
        <v>959</v>
      </c>
      <c r="F45" s="26">
        <v>1165</v>
      </c>
      <c r="G45" s="28">
        <v>150</v>
      </c>
      <c r="H45" s="6">
        <v>66</v>
      </c>
      <c r="I45" s="6">
        <v>66</v>
      </c>
      <c r="J45" s="19">
        <f t="shared" si="3"/>
        <v>167.10494860148219</v>
      </c>
    </row>
    <row r="46" spans="1:10" s="2" customFormat="1" ht="18.75" customHeight="1">
      <c r="A46" s="18" t="s">
        <v>57</v>
      </c>
      <c r="B46" s="6">
        <v>102</v>
      </c>
      <c r="C46" s="7" t="s">
        <v>63</v>
      </c>
      <c r="D46" s="30">
        <v>28.7</v>
      </c>
      <c r="E46" s="26">
        <v>959</v>
      </c>
      <c r="F46" s="26">
        <v>1165</v>
      </c>
      <c r="G46" s="28">
        <v>150</v>
      </c>
      <c r="H46" s="6">
        <v>66</v>
      </c>
      <c r="I46" s="6">
        <v>66</v>
      </c>
      <c r="J46" s="19">
        <f t="shared" si="3"/>
        <v>167.10494860148219</v>
      </c>
    </row>
    <row r="47" spans="1:10" s="2" customFormat="1" ht="18.75" customHeight="1">
      <c r="A47" s="18" t="s">
        <v>58</v>
      </c>
      <c r="B47" s="6">
        <v>110</v>
      </c>
      <c r="C47" s="7" t="s">
        <v>65</v>
      </c>
      <c r="D47" s="30">
        <v>28.7</v>
      </c>
      <c r="E47" s="26">
        <v>828</v>
      </c>
      <c r="F47" s="26">
        <v>1059</v>
      </c>
      <c r="G47" s="28">
        <v>150</v>
      </c>
      <c r="H47" s="6">
        <v>57</v>
      </c>
      <c r="I47" s="6">
        <v>60</v>
      </c>
      <c r="J47" s="19">
        <f t="shared" ref="J47:J50" si="4">F47/4183/6*3600</f>
        <v>151.90054984460915</v>
      </c>
    </row>
    <row r="48" spans="1:10" s="2" customFormat="1" ht="18.75" customHeight="1">
      <c r="A48" s="18" t="s">
        <v>59</v>
      </c>
      <c r="B48" s="6">
        <v>111</v>
      </c>
      <c r="C48" s="7" t="s">
        <v>66</v>
      </c>
      <c r="D48" s="30">
        <v>28.7</v>
      </c>
      <c r="E48" s="26">
        <v>552</v>
      </c>
      <c r="F48" s="26">
        <v>706</v>
      </c>
      <c r="G48" s="28">
        <v>150</v>
      </c>
      <c r="H48" s="6">
        <v>38</v>
      </c>
      <c r="I48" s="6">
        <v>40</v>
      </c>
      <c r="J48" s="19">
        <f t="shared" si="4"/>
        <v>101.26703322973943</v>
      </c>
    </row>
    <row r="49" spans="1:10" s="2" customFormat="1" ht="18.75" customHeight="1">
      <c r="A49" s="18" t="s">
        <v>60</v>
      </c>
      <c r="B49" s="6">
        <v>102</v>
      </c>
      <c r="C49" s="7" t="s">
        <v>41</v>
      </c>
      <c r="D49" s="30">
        <v>28.7</v>
      </c>
      <c r="E49" s="26">
        <v>959</v>
      </c>
      <c r="F49" s="26">
        <v>1429</v>
      </c>
      <c r="G49" s="28">
        <v>150</v>
      </c>
      <c r="H49" s="6">
        <v>66</v>
      </c>
      <c r="I49" s="6">
        <v>81</v>
      </c>
      <c r="J49" s="19">
        <f t="shared" si="4"/>
        <v>204.9725077695434</v>
      </c>
    </row>
    <row r="50" spans="1:10" s="2" customFormat="1" ht="18.75" customHeight="1" thickBot="1">
      <c r="A50" s="18" t="s">
        <v>61</v>
      </c>
      <c r="B50" s="6">
        <v>102</v>
      </c>
      <c r="C50" s="7" t="s">
        <v>41</v>
      </c>
      <c r="D50" s="30">
        <v>28.7</v>
      </c>
      <c r="E50" s="26">
        <v>959</v>
      </c>
      <c r="F50" s="26">
        <v>1324</v>
      </c>
      <c r="G50" s="28">
        <v>150</v>
      </c>
      <c r="H50" s="6">
        <v>66</v>
      </c>
      <c r="I50" s="6">
        <v>75</v>
      </c>
      <c r="J50" s="19">
        <f t="shared" si="4"/>
        <v>189.91154673679179</v>
      </c>
    </row>
    <row r="51" spans="1:10" s="2" customFormat="1" ht="21.75" customHeight="1" thickBot="1">
      <c r="A51" s="78" t="s">
        <v>14</v>
      </c>
      <c r="B51" s="79"/>
      <c r="C51" s="79"/>
      <c r="D51" s="79"/>
      <c r="E51" s="11">
        <f>SUM(E42:E50)</f>
        <v>8341</v>
      </c>
      <c r="F51" s="11">
        <f>SUM(F42:F50)</f>
        <v>10642</v>
      </c>
      <c r="G51" s="12"/>
      <c r="H51" s="11">
        <f>SUM(H42:H50)</f>
        <v>574</v>
      </c>
      <c r="I51" s="11">
        <f>SUM(I42:I50)</f>
        <v>603</v>
      </c>
      <c r="J51" s="13">
        <f>SUM(J42:J50)</f>
        <v>1526.4642601004064</v>
      </c>
    </row>
    <row r="52" spans="1:10" s="2" customFormat="1" ht="21.75" customHeight="1">
      <c r="A52" s="20"/>
      <c r="B52" s="20"/>
      <c r="C52" s="20"/>
      <c r="D52" s="20"/>
      <c r="E52" s="21"/>
      <c r="F52" s="21"/>
      <c r="G52" s="22"/>
      <c r="H52" s="21"/>
      <c r="I52" s="21"/>
      <c r="J52" s="23"/>
    </row>
    <row r="53" spans="1:10" s="2" customFormat="1" ht="21.75" customHeight="1" thickBot="1">
      <c r="A53" s="20"/>
      <c r="B53" s="20"/>
      <c r="C53" s="20"/>
      <c r="D53" s="20"/>
      <c r="E53" s="21"/>
      <c r="F53" s="21"/>
      <c r="G53" s="22"/>
      <c r="H53" s="21"/>
      <c r="I53" s="21"/>
      <c r="J53" s="23"/>
    </row>
    <row r="54" spans="1:10" s="2" customFormat="1" ht="21.75" customHeight="1">
      <c r="A54" s="80" t="s">
        <v>53</v>
      </c>
      <c r="B54" s="81"/>
      <c r="C54" s="81"/>
      <c r="D54" s="81"/>
      <c r="E54" s="81"/>
      <c r="F54" s="81"/>
      <c r="G54" s="81"/>
      <c r="H54" s="81"/>
      <c r="I54" s="81"/>
      <c r="J54" s="82" t="s">
        <v>12</v>
      </c>
    </row>
    <row r="55" spans="1:10" s="2" customFormat="1" ht="21.75" customHeight="1">
      <c r="A55" s="84" t="s">
        <v>0</v>
      </c>
      <c r="B55" s="48" t="s">
        <v>1</v>
      </c>
      <c r="C55" s="48"/>
      <c r="D55" s="25" t="s">
        <v>4</v>
      </c>
      <c r="E55" s="48" t="s">
        <v>6</v>
      </c>
      <c r="F55" s="48"/>
      <c r="G55" s="25" t="s">
        <v>9</v>
      </c>
      <c r="H55" s="48" t="s">
        <v>11</v>
      </c>
      <c r="I55" s="48"/>
      <c r="J55" s="83"/>
    </row>
    <row r="56" spans="1:10" s="2" customFormat="1" ht="21.75" customHeight="1" thickBot="1">
      <c r="A56" s="85"/>
      <c r="B56" s="9" t="s">
        <v>2</v>
      </c>
      <c r="C56" s="9" t="s">
        <v>3</v>
      </c>
      <c r="D56" s="9" t="s">
        <v>5</v>
      </c>
      <c r="E56" s="9" t="s">
        <v>7</v>
      </c>
      <c r="F56" s="9" t="s">
        <v>8</v>
      </c>
      <c r="G56" s="9" t="s">
        <v>10</v>
      </c>
      <c r="H56" s="9" t="s">
        <v>7</v>
      </c>
      <c r="I56" s="9" t="s">
        <v>8</v>
      </c>
      <c r="J56" s="10" t="s">
        <v>13</v>
      </c>
    </row>
    <row r="57" spans="1:10" s="2" customFormat="1" ht="18.75" customHeight="1">
      <c r="A57" s="14" t="s">
        <v>67</v>
      </c>
      <c r="B57" s="15">
        <v>132</v>
      </c>
      <c r="C57" s="16" t="s">
        <v>30</v>
      </c>
      <c r="D57" s="36">
        <v>28.7</v>
      </c>
      <c r="E57" s="37">
        <v>1177</v>
      </c>
      <c r="F57" s="37">
        <v>1429</v>
      </c>
      <c r="G57" s="15">
        <v>150</v>
      </c>
      <c r="H57" s="15">
        <v>81</v>
      </c>
      <c r="I57" s="15">
        <v>81</v>
      </c>
      <c r="J57" s="17">
        <f>F57/4183/6*3600</f>
        <v>204.9725077695434</v>
      </c>
    </row>
    <row r="58" spans="1:10" s="2" customFormat="1" ht="18.75" customHeight="1">
      <c r="A58" s="18" t="s">
        <v>68</v>
      </c>
      <c r="B58" s="6">
        <v>132</v>
      </c>
      <c r="C58" s="7" t="s">
        <v>30</v>
      </c>
      <c r="D58" s="38">
        <v>28.7</v>
      </c>
      <c r="E58" s="39">
        <v>1134</v>
      </c>
      <c r="F58" s="39">
        <v>1377</v>
      </c>
      <c r="G58" s="6">
        <v>150</v>
      </c>
      <c r="H58" s="6">
        <v>78</v>
      </c>
      <c r="I58" s="6">
        <v>78</v>
      </c>
      <c r="J58" s="40">
        <f t="shared" ref="J58:J59" si="5">F58/4183/6*3600</f>
        <v>197.51374611522832</v>
      </c>
    </row>
    <row r="59" spans="1:10" s="2" customFormat="1" ht="18.75" customHeight="1">
      <c r="A59" s="18" t="s">
        <v>69</v>
      </c>
      <c r="B59" s="6">
        <v>132</v>
      </c>
      <c r="C59" s="7" t="s">
        <v>30</v>
      </c>
      <c r="D59" s="38">
        <v>28.7</v>
      </c>
      <c r="E59" s="39">
        <v>901</v>
      </c>
      <c r="F59" s="39">
        <v>1094</v>
      </c>
      <c r="G59" s="6">
        <v>150</v>
      </c>
      <c r="H59" s="6">
        <v>62</v>
      </c>
      <c r="I59" s="6">
        <v>62</v>
      </c>
      <c r="J59" s="40">
        <f t="shared" si="5"/>
        <v>156.92087018885968</v>
      </c>
    </row>
    <row r="60" spans="1:10" s="2" customFormat="1" ht="18.75" customHeight="1">
      <c r="A60" s="18" t="s">
        <v>70</v>
      </c>
      <c r="B60" s="6">
        <v>132</v>
      </c>
      <c r="C60" s="7" t="s">
        <v>30</v>
      </c>
      <c r="D60" s="38">
        <v>28.7</v>
      </c>
      <c r="E60" s="39">
        <v>1032</v>
      </c>
      <c r="F60" s="39">
        <v>1256</v>
      </c>
      <c r="G60" s="6">
        <v>150</v>
      </c>
      <c r="H60" s="6">
        <v>71</v>
      </c>
      <c r="I60" s="6">
        <v>71</v>
      </c>
      <c r="J60" s="40">
        <f t="shared" ref="J60:J64" si="6">F60/4183/6*3600</f>
        <v>180.15778149653357</v>
      </c>
    </row>
    <row r="61" spans="1:10" s="2" customFormat="1" ht="18.75" customHeight="1">
      <c r="A61" s="18" t="s">
        <v>71</v>
      </c>
      <c r="B61" s="6">
        <v>132</v>
      </c>
      <c r="C61" s="7" t="s">
        <v>30</v>
      </c>
      <c r="D61" s="38">
        <v>28.7</v>
      </c>
      <c r="E61" s="39">
        <v>1119</v>
      </c>
      <c r="F61" s="39">
        <v>1359</v>
      </c>
      <c r="G61" s="6">
        <v>150</v>
      </c>
      <c r="H61" s="6">
        <v>77</v>
      </c>
      <c r="I61" s="6">
        <v>77</v>
      </c>
      <c r="J61" s="40">
        <f t="shared" si="6"/>
        <v>194.93186708104233</v>
      </c>
    </row>
    <row r="62" spans="1:10" s="2" customFormat="1" ht="18.75" customHeight="1">
      <c r="A62" s="18" t="s">
        <v>72</v>
      </c>
      <c r="B62" s="6">
        <v>132</v>
      </c>
      <c r="C62" s="7" t="s">
        <v>30</v>
      </c>
      <c r="D62" s="38">
        <v>28.7</v>
      </c>
      <c r="E62" s="39">
        <v>988</v>
      </c>
      <c r="F62" s="39">
        <v>1200</v>
      </c>
      <c r="G62" s="6">
        <v>150</v>
      </c>
      <c r="H62" s="6">
        <v>68</v>
      </c>
      <c r="I62" s="6">
        <v>68</v>
      </c>
      <c r="J62" s="40">
        <f t="shared" si="6"/>
        <v>172.1252689457327</v>
      </c>
    </row>
    <row r="63" spans="1:10" s="2" customFormat="1" ht="18.75" customHeight="1">
      <c r="A63" s="18" t="s">
        <v>73</v>
      </c>
      <c r="B63" s="6">
        <v>132</v>
      </c>
      <c r="C63" s="7" t="s">
        <v>30</v>
      </c>
      <c r="D63" s="38">
        <v>28.7</v>
      </c>
      <c r="E63" s="39">
        <v>945</v>
      </c>
      <c r="F63" s="39">
        <v>1148</v>
      </c>
      <c r="G63" s="6">
        <v>150</v>
      </c>
      <c r="H63" s="6">
        <v>65</v>
      </c>
      <c r="I63" s="6">
        <v>65</v>
      </c>
      <c r="J63" s="40">
        <f t="shared" si="6"/>
        <v>164.66650729141762</v>
      </c>
    </row>
    <row r="64" spans="1:10" s="2" customFormat="1" ht="18.75" customHeight="1" thickBot="1">
      <c r="A64" s="41" t="s">
        <v>74</v>
      </c>
      <c r="B64" s="42">
        <v>132</v>
      </c>
      <c r="C64" s="43" t="s">
        <v>30</v>
      </c>
      <c r="D64" s="44">
        <v>28.7</v>
      </c>
      <c r="E64" s="45">
        <v>828</v>
      </c>
      <c r="F64" s="45">
        <v>1006</v>
      </c>
      <c r="G64" s="46">
        <v>150</v>
      </c>
      <c r="H64" s="46">
        <v>57</v>
      </c>
      <c r="I64" s="46">
        <v>57</v>
      </c>
      <c r="J64" s="47">
        <f t="shared" si="6"/>
        <v>144.29835046617259</v>
      </c>
    </row>
    <row r="65" spans="1:10" s="2" customFormat="1" ht="21.75" customHeight="1" thickBot="1">
      <c r="A65" s="78" t="s">
        <v>14</v>
      </c>
      <c r="B65" s="79"/>
      <c r="C65" s="79"/>
      <c r="D65" s="79"/>
      <c r="E65" s="11">
        <f>SUM(E57:E64)</f>
        <v>8124</v>
      </c>
      <c r="F65" s="11">
        <f>SUM(F57:F64)</f>
        <v>9869</v>
      </c>
      <c r="G65" s="12"/>
      <c r="H65" s="11">
        <f>SUM(H57:H64)</f>
        <v>559</v>
      </c>
      <c r="I65" s="11">
        <f>SUM(I57:I64)</f>
        <v>559</v>
      </c>
      <c r="J65" s="13">
        <f>SUM(J57:J64)</f>
        <v>1415.5868993545303</v>
      </c>
    </row>
    <row r="66" spans="1:10" s="2" customFormat="1" ht="21.75" customHeight="1">
      <c r="A66" s="20"/>
      <c r="B66" s="20"/>
      <c r="C66" s="20"/>
      <c r="D66" s="20"/>
      <c r="E66" s="21"/>
      <c r="F66" s="21"/>
      <c r="G66" s="22"/>
      <c r="H66" s="21"/>
      <c r="I66" s="21"/>
      <c r="J66" s="23"/>
    </row>
    <row r="67" spans="1:10" s="2" customFormat="1" ht="21.75" customHeight="1">
      <c r="A67" s="20"/>
      <c r="B67" s="20"/>
      <c r="C67" s="20"/>
      <c r="D67" s="20"/>
      <c r="E67" s="21"/>
      <c r="F67" s="21"/>
      <c r="G67" s="22"/>
      <c r="H67" s="21"/>
      <c r="I67" s="21"/>
      <c r="J67" s="23"/>
    </row>
    <row r="68" spans="1:10" s="2" customFormat="1" ht="21.75" customHeight="1">
      <c r="A68" s="20"/>
      <c r="B68" s="20"/>
      <c r="C68" s="20"/>
      <c r="D68" s="20"/>
      <c r="E68" s="21"/>
      <c r="F68" s="21"/>
      <c r="G68" s="22"/>
      <c r="H68" s="21"/>
      <c r="I68" s="21"/>
      <c r="J68" s="23"/>
    </row>
    <row r="69" spans="1:10" s="2" customFormat="1" ht="21.75" customHeight="1" thickBot="1">
      <c r="A69" s="20"/>
      <c r="B69" s="20"/>
      <c r="C69" s="20"/>
      <c r="D69" s="20"/>
      <c r="E69" s="21"/>
      <c r="F69" s="21"/>
      <c r="G69" s="22"/>
      <c r="H69" s="21"/>
      <c r="I69" s="21"/>
      <c r="J69" s="23"/>
    </row>
    <row r="70" spans="1:10" s="2" customFormat="1" ht="21.75" customHeight="1">
      <c r="A70" s="72" t="s">
        <v>19</v>
      </c>
      <c r="B70" s="73"/>
      <c r="C70" s="74"/>
      <c r="D70" s="74"/>
      <c r="E70" s="74"/>
      <c r="F70" s="75"/>
      <c r="G70" s="76" t="s">
        <v>20</v>
      </c>
      <c r="H70" s="73"/>
      <c r="I70" s="74"/>
      <c r="J70" s="77"/>
    </row>
    <row r="71" spans="1:10" s="2" customFormat="1" ht="21.75" customHeight="1">
      <c r="A71" s="86" t="s">
        <v>100</v>
      </c>
      <c r="B71" s="87"/>
      <c r="C71" s="87"/>
      <c r="D71" s="87"/>
      <c r="E71" s="87"/>
      <c r="F71" s="88"/>
      <c r="G71" s="92" t="s">
        <v>51</v>
      </c>
      <c r="H71" s="93"/>
      <c r="I71" s="93"/>
      <c r="J71" s="94"/>
    </row>
    <row r="72" spans="1:10" s="2" customFormat="1" ht="21.75" customHeight="1">
      <c r="A72" s="86"/>
      <c r="B72" s="87"/>
      <c r="C72" s="87"/>
      <c r="D72" s="87"/>
      <c r="E72" s="87"/>
      <c r="F72" s="88"/>
      <c r="G72" s="95"/>
      <c r="H72" s="96"/>
      <c r="I72" s="96"/>
      <c r="J72" s="97"/>
    </row>
    <row r="73" spans="1:10" s="2" customFormat="1" ht="21.75" customHeight="1">
      <c r="A73" s="89"/>
      <c r="B73" s="90"/>
      <c r="C73" s="90"/>
      <c r="D73" s="90"/>
      <c r="E73" s="90"/>
      <c r="F73" s="91"/>
      <c r="G73" s="51" t="s">
        <v>21</v>
      </c>
      <c r="H73" s="52"/>
      <c r="I73" s="51" t="s">
        <v>22</v>
      </c>
      <c r="J73" s="53"/>
    </row>
    <row r="74" spans="1:10" ht="27.75" customHeight="1">
      <c r="A74" s="60" t="s">
        <v>27</v>
      </c>
      <c r="B74" s="61"/>
      <c r="C74" s="62" t="s">
        <v>36</v>
      </c>
      <c r="D74" s="62"/>
      <c r="E74" s="62"/>
      <c r="F74" s="63"/>
      <c r="G74" s="64"/>
      <c r="H74" s="65"/>
      <c r="I74" s="66" t="s">
        <v>102</v>
      </c>
      <c r="J74" s="67"/>
    </row>
    <row r="75" spans="1:10" s="2" customFormat="1" ht="21.75" customHeight="1">
      <c r="A75" s="68" t="s">
        <v>28</v>
      </c>
      <c r="B75" s="69"/>
      <c r="C75" s="70" t="s">
        <v>37</v>
      </c>
      <c r="D75" s="70"/>
      <c r="E75" s="70"/>
      <c r="F75" s="71"/>
      <c r="G75" s="51" t="s">
        <v>25</v>
      </c>
      <c r="H75" s="52"/>
      <c r="I75" s="51" t="s">
        <v>23</v>
      </c>
      <c r="J75" s="53"/>
    </row>
    <row r="76" spans="1:10" s="2" customFormat="1" ht="21.75" customHeight="1" thickBot="1">
      <c r="A76" s="54" t="s">
        <v>26</v>
      </c>
      <c r="B76" s="55"/>
      <c r="C76" s="56"/>
      <c r="D76" s="57" t="s">
        <v>38</v>
      </c>
      <c r="E76" s="55"/>
      <c r="F76" s="56"/>
      <c r="G76" s="58">
        <v>41486</v>
      </c>
      <c r="H76" s="59"/>
      <c r="I76" s="49" t="s">
        <v>24</v>
      </c>
      <c r="J76" s="50"/>
    </row>
    <row r="77" spans="1:10" s="2" customFormat="1" ht="21.75" customHeight="1" thickBot="1">
      <c r="A77" s="32"/>
      <c r="B77" s="32"/>
      <c r="C77" s="32"/>
      <c r="D77" s="32"/>
      <c r="E77" s="32"/>
      <c r="F77" s="32"/>
      <c r="G77" s="33"/>
      <c r="H77" s="34"/>
      <c r="I77" s="34"/>
      <c r="J77" s="34"/>
    </row>
    <row r="78" spans="1:10" s="2" customFormat="1" ht="21.75" customHeight="1">
      <c r="A78" s="80" t="s">
        <v>91</v>
      </c>
      <c r="B78" s="81"/>
      <c r="C78" s="81"/>
      <c r="D78" s="81"/>
      <c r="E78" s="81"/>
      <c r="F78" s="81"/>
      <c r="G78" s="81"/>
      <c r="H78" s="81"/>
      <c r="I78" s="81"/>
      <c r="J78" s="82" t="s">
        <v>12</v>
      </c>
    </row>
    <row r="79" spans="1:10" s="2" customFormat="1" ht="21.75" customHeight="1">
      <c r="A79" s="84" t="s">
        <v>0</v>
      </c>
      <c r="B79" s="48" t="s">
        <v>1</v>
      </c>
      <c r="C79" s="48"/>
      <c r="D79" s="35" t="s">
        <v>4</v>
      </c>
      <c r="E79" s="48" t="s">
        <v>6</v>
      </c>
      <c r="F79" s="48"/>
      <c r="G79" s="35" t="s">
        <v>9</v>
      </c>
      <c r="H79" s="48" t="s">
        <v>11</v>
      </c>
      <c r="I79" s="48"/>
      <c r="J79" s="83"/>
    </row>
    <row r="80" spans="1:10" s="2" customFormat="1" ht="21.75" customHeight="1" thickBot="1">
      <c r="A80" s="85"/>
      <c r="B80" s="9" t="s">
        <v>2</v>
      </c>
      <c r="C80" s="9" t="s">
        <v>3</v>
      </c>
      <c r="D80" s="9" t="s">
        <v>5</v>
      </c>
      <c r="E80" s="9" t="s">
        <v>7</v>
      </c>
      <c r="F80" s="9" t="s">
        <v>8</v>
      </c>
      <c r="G80" s="9" t="s">
        <v>10</v>
      </c>
      <c r="H80" s="9" t="s">
        <v>7</v>
      </c>
      <c r="I80" s="9" t="s">
        <v>8</v>
      </c>
      <c r="J80" s="10" t="s">
        <v>13</v>
      </c>
    </row>
    <row r="81" spans="1:10" s="2" customFormat="1" ht="20.25" customHeight="1">
      <c r="A81" s="14" t="s">
        <v>76</v>
      </c>
      <c r="B81" s="15">
        <v>201</v>
      </c>
      <c r="C81" s="16" t="s">
        <v>92</v>
      </c>
      <c r="D81" s="36">
        <v>27.7</v>
      </c>
      <c r="E81" s="37">
        <v>1208</v>
      </c>
      <c r="F81" s="37">
        <v>1528</v>
      </c>
      <c r="G81" s="15">
        <v>200</v>
      </c>
      <c r="H81" s="15">
        <v>72</v>
      </c>
      <c r="I81" s="15">
        <v>73</v>
      </c>
      <c r="J81" s="17">
        <f>F81/4183/6*3600</f>
        <v>219.17284245756633</v>
      </c>
    </row>
    <row r="82" spans="1:10" s="2" customFormat="1" ht="20.25" customHeight="1">
      <c r="A82" s="18" t="s">
        <v>77</v>
      </c>
      <c r="B82" s="6">
        <v>201</v>
      </c>
      <c r="C82" s="7" t="s">
        <v>92</v>
      </c>
      <c r="D82" s="38">
        <v>27.7</v>
      </c>
      <c r="E82" s="39">
        <v>856</v>
      </c>
      <c r="F82" s="39">
        <v>1130</v>
      </c>
      <c r="G82" s="6">
        <v>200</v>
      </c>
      <c r="H82" s="6">
        <v>53</v>
      </c>
      <c r="I82" s="6">
        <v>54</v>
      </c>
      <c r="J82" s="40">
        <f t="shared" ref="J82:J87" si="7">F82/4183/6*3600</f>
        <v>162.08462825723166</v>
      </c>
    </row>
    <row r="83" spans="1:10" s="2" customFormat="1" ht="20.25" customHeight="1">
      <c r="A83" s="18" t="s">
        <v>78</v>
      </c>
      <c r="B83" s="6">
        <v>201</v>
      </c>
      <c r="C83" s="7" t="s">
        <v>92</v>
      </c>
      <c r="D83" s="38">
        <v>27.7</v>
      </c>
      <c r="E83" s="39">
        <v>1342</v>
      </c>
      <c r="F83" s="39">
        <v>1696</v>
      </c>
      <c r="G83" s="6">
        <v>200</v>
      </c>
      <c r="H83" s="6">
        <v>80</v>
      </c>
      <c r="I83" s="6">
        <v>81</v>
      </c>
      <c r="J83" s="40">
        <f t="shared" si="7"/>
        <v>243.27038010996893</v>
      </c>
    </row>
    <row r="84" spans="1:10" s="2" customFormat="1" ht="20.25" customHeight="1">
      <c r="A84" s="18" t="s">
        <v>79</v>
      </c>
      <c r="B84" s="6">
        <v>205</v>
      </c>
      <c r="C84" s="7" t="s">
        <v>93</v>
      </c>
      <c r="D84" s="38">
        <v>28.7</v>
      </c>
      <c r="E84" s="39">
        <v>818</v>
      </c>
      <c r="F84" s="39">
        <v>1161</v>
      </c>
      <c r="G84" s="6">
        <v>150</v>
      </c>
      <c r="H84" s="6">
        <v>64</v>
      </c>
      <c r="I84" s="6">
        <v>73</v>
      </c>
      <c r="J84" s="40">
        <f t="shared" si="7"/>
        <v>166.53119770499643</v>
      </c>
    </row>
    <row r="85" spans="1:10" s="2" customFormat="1" ht="20.25" customHeight="1">
      <c r="A85" s="18" t="s">
        <v>80</v>
      </c>
      <c r="B85" s="6">
        <v>205</v>
      </c>
      <c r="C85" s="7" t="s">
        <v>93</v>
      </c>
      <c r="D85" s="38">
        <v>28.7</v>
      </c>
      <c r="E85" s="39">
        <v>716</v>
      </c>
      <c r="F85" s="39">
        <v>1034</v>
      </c>
      <c r="G85" s="6">
        <v>150</v>
      </c>
      <c r="H85" s="6">
        <v>56</v>
      </c>
      <c r="I85" s="6">
        <v>65</v>
      </c>
      <c r="J85" s="40">
        <f t="shared" si="7"/>
        <v>148.31460674157302</v>
      </c>
    </row>
    <row r="86" spans="1:10" s="2" customFormat="1" ht="20.25" customHeight="1">
      <c r="A86" s="18" t="s">
        <v>81</v>
      </c>
      <c r="B86" s="8">
        <v>206</v>
      </c>
      <c r="C86" s="7" t="s">
        <v>94</v>
      </c>
      <c r="D86" s="38">
        <v>28.7</v>
      </c>
      <c r="E86" s="39">
        <v>575</v>
      </c>
      <c r="F86" s="39">
        <v>891</v>
      </c>
      <c r="G86" s="6">
        <v>150</v>
      </c>
      <c r="H86" s="6">
        <v>45</v>
      </c>
      <c r="I86" s="6">
        <v>56</v>
      </c>
      <c r="J86" s="40">
        <f t="shared" si="7"/>
        <v>127.80301219220655</v>
      </c>
    </row>
    <row r="87" spans="1:10" s="2" customFormat="1" ht="20.25" customHeight="1" thickBot="1">
      <c r="A87" s="41" t="s">
        <v>82</v>
      </c>
      <c r="B87" s="46">
        <v>206</v>
      </c>
      <c r="C87" s="43" t="s">
        <v>94</v>
      </c>
      <c r="D87" s="44">
        <v>28.7</v>
      </c>
      <c r="E87" s="45">
        <v>690</v>
      </c>
      <c r="F87" s="45">
        <v>1034</v>
      </c>
      <c r="G87" s="46">
        <v>150</v>
      </c>
      <c r="H87" s="46">
        <v>54</v>
      </c>
      <c r="I87" s="46">
        <v>65</v>
      </c>
      <c r="J87" s="47">
        <f t="shared" si="7"/>
        <v>148.31460674157302</v>
      </c>
    </row>
    <row r="88" spans="1:10" s="2" customFormat="1" ht="21.75" customHeight="1" thickBot="1">
      <c r="A88" s="78" t="s">
        <v>98</v>
      </c>
      <c r="B88" s="79"/>
      <c r="C88" s="79"/>
      <c r="D88" s="79"/>
      <c r="E88" s="11">
        <f>SUM(E81:E87)</f>
        <v>6205</v>
      </c>
      <c r="F88" s="11">
        <f>SUM(F81:F87)</f>
        <v>8474</v>
      </c>
      <c r="G88" s="12"/>
      <c r="H88" s="11">
        <f>SUM(H81:H87)</f>
        <v>424</v>
      </c>
      <c r="I88" s="11">
        <f>SUM(I81:I87)</f>
        <v>467</v>
      </c>
      <c r="J88" s="13">
        <f>SUM(J81:J87)</f>
        <v>1215.4912742051158</v>
      </c>
    </row>
    <row r="89" spans="1:10" s="2" customFormat="1" ht="21.75" customHeight="1">
      <c r="A89" s="20"/>
      <c r="B89" s="20"/>
      <c r="C89" s="20"/>
      <c r="D89" s="20"/>
      <c r="E89" s="21"/>
      <c r="F89" s="21"/>
      <c r="G89" s="22"/>
      <c r="H89" s="21"/>
      <c r="I89" s="21"/>
      <c r="J89" s="23"/>
    </row>
    <row r="90" spans="1:10" s="2" customFormat="1" ht="21.75" customHeight="1">
      <c r="A90" s="20"/>
      <c r="B90" s="20"/>
      <c r="C90" s="20"/>
      <c r="D90" s="20"/>
      <c r="E90" s="21"/>
      <c r="F90" s="21"/>
      <c r="G90" s="22"/>
      <c r="H90" s="21"/>
      <c r="I90" s="21"/>
      <c r="J90" s="23"/>
    </row>
    <row r="91" spans="1:10" s="2" customFormat="1" ht="21.75" customHeight="1" thickBot="1">
      <c r="A91" s="20"/>
      <c r="B91" s="20"/>
      <c r="C91" s="20"/>
      <c r="D91" s="20"/>
      <c r="E91" s="21"/>
      <c r="F91" s="21"/>
      <c r="G91" s="22"/>
      <c r="H91" s="21"/>
      <c r="I91" s="21"/>
      <c r="J91" s="23"/>
    </row>
    <row r="92" spans="1:10" s="2" customFormat="1" ht="21.75" customHeight="1">
      <c r="A92" s="80" t="s">
        <v>90</v>
      </c>
      <c r="B92" s="81"/>
      <c r="C92" s="81"/>
      <c r="D92" s="81"/>
      <c r="E92" s="81"/>
      <c r="F92" s="81"/>
      <c r="G92" s="81"/>
      <c r="H92" s="81"/>
      <c r="I92" s="81"/>
      <c r="J92" s="82" t="s">
        <v>12</v>
      </c>
    </row>
    <row r="93" spans="1:10" s="2" customFormat="1" ht="21.75" customHeight="1">
      <c r="A93" s="84" t="s">
        <v>0</v>
      </c>
      <c r="B93" s="48" t="s">
        <v>1</v>
      </c>
      <c r="C93" s="48"/>
      <c r="D93" s="25" t="s">
        <v>4</v>
      </c>
      <c r="E93" s="48" t="s">
        <v>6</v>
      </c>
      <c r="F93" s="48"/>
      <c r="G93" s="25" t="s">
        <v>9</v>
      </c>
      <c r="H93" s="48" t="s">
        <v>11</v>
      </c>
      <c r="I93" s="48"/>
      <c r="J93" s="83"/>
    </row>
    <row r="94" spans="1:10" s="2" customFormat="1" ht="21.75" customHeight="1" thickBot="1">
      <c r="A94" s="85"/>
      <c r="B94" s="9" t="s">
        <v>2</v>
      </c>
      <c r="C94" s="9" t="s">
        <v>3</v>
      </c>
      <c r="D94" s="9" t="s">
        <v>5</v>
      </c>
      <c r="E94" s="9" t="s">
        <v>7</v>
      </c>
      <c r="F94" s="9" t="s">
        <v>8</v>
      </c>
      <c r="G94" s="9" t="s">
        <v>10</v>
      </c>
      <c r="H94" s="9" t="s">
        <v>7</v>
      </c>
      <c r="I94" s="9" t="s">
        <v>8</v>
      </c>
      <c r="J94" s="10" t="s">
        <v>13</v>
      </c>
    </row>
    <row r="95" spans="1:10" s="2" customFormat="1" ht="20.25" customHeight="1">
      <c r="A95" s="14" t="s">
        <v>83</v>
      </c>
      <c r="B95" s="15">
        <v>202</v>
      </c>
      <c r="C95" s="16" t="s">
        <v>95</v>
      </c>
      <c r="D95" s="36">
        <v>28.7</v>
      </c>
      <c r="E95" s="37">
        <v>933</v>
      </c>
      <c r="F95" s="37">
        <v>1240</v>
      </c>
      <c r="G95" s="15">
        <v>150</v>
      </c>
      <c r="H95" s="15">
        <v>73</v>
      </c>
      <c r="I95" s="15">
        <v>78</v>
      </c>
      <c r="J95" s="17">
        <f>F95/4183/6*3600</f>
        <v>177.86277791059049</v>
      </c>
    </row>
    <row r="96" spans="1:10" s="2" customFormat="1" ht="20.25" customHeight="1">
      <c r="A96" s="18" t="s">
        <v>84</v>
      </c>
      <c r="B96" s="6">
        <v>202</v>
      </c>
      <c r="C96" s="7" t="s">
        <v>95</v>
      </c>
      <c r="D96" s="38">
        <v>28.7</v>
      </c>
      <c r="E96" s="39">
        <v>818</v>
      </c>
      <c r="F96" s="39">
        <v>1097</v>
      </c>
      <c r="G96" s="6">
        <v>150</v>
      </c>
      <c r="H96" s="6">
        <v>64</v>
      </c>
      <c r="I96" s="6">
        <v>69</v>
      </c>
      <c r="J96" s="40">
        <f t="shared" ref="J96:J101" si="8">F96/4183/6*3600</f>
        <v>157.351183361224</v>
      </c>
    </row>
    <row r="97" spans="1:10" s="2" customFormat="1" ht="20.25" customHeight="1">
      <c r="A97" s="18" t="s">
        <v>85</v>
      </c>
      <c r="B97" s="6">
        <v>202</v>
      </c>
      <c r="C97" s="7" t="s">
        <v>95</v>
      </c>
      <c r="D97" s="38">
        <v>28.7</v>
      </c>
      <c r="E97" s="39">
        <v>805</v>
      </c>
      <c r="F97" s="39">
        <v>1065</v>
      </c>
      <c r="G97" s="6">
        <v>150</v>
      </c>
      <c r="H97" s="6">
        <v>63</v>
      </c>
      <c r="I97" s="6">
        <v>67</v>
      </c>
      <c r="J97" s="40">
        <f t="shared" ref="J97:J98" si="9">F97/4183/6*3600</f>
        <v>152.76117618933779</v>
      </c>
    </row>
    <row r="98" spans="1:10" s="2" customFormat="1" ht="20.25" customHeight="1">
      <c r="A98" s="18" t="s">
        <v>86</v>
      </c>
      <c r="B98" s="6">
        <v>202</v>
      </c>
      <c r="C98" s="7" t="s">
        <v>95</v>
      </c>
      <c r="D98" s="38">
        <v>28.7</v>
      </c>
      <c r="E98" s="39">
        <v>933</v>
      </c>
      <c r="F98" s="39">
        <v>1224</v>
      </c>
      <c r="G98" s="6">
        <v>150</v>
      </c>
      <c r="H98" s="6">
        <v>73</v>
      </c>
      <c r="I98" s="6">
        <v>77</v>
      </c>
      <c r="J98" s="40">
        <f t="shared" si="9"/>
        <v>175.56777432464739</v>
      </c>
    </row>
    <row r="99" spans="1:10" s="2" customFormat="1" ht="20.25" customHeight="1">
      <c r="A99" s="18" t="s">
        <v>87</v>
      </c>
      <c r="B99" s="6">
        <v>203</v>
      </c>
      <c r="C99" s="7" t="s">
        <v>96</v>
      </c>
      <c r="D99" s="38">
        <v>27.7</v>
      </c>
      <c r="E99" s="39">
        <v>911</v>
      </c>
      <c r="F99" s="39">
        <v>1086</v>
      </c>
      <c r="G99" s="6">
        <v>200</v>
      </c>
      <c r="H99" s="6">
        <v>56</v>
      </c>
      <c r="I99" s="6">
        <v>56</v>
      </c>
      <c r="J99" s="40">
        <f t="shared" si="8"/>
        <v>155.7733683958881</v>
      </c>
    </row>
    <row r="100" spans="1:10" s="2" customFormat="1" ht="20.25" customHeight="1">
      <c r="A100" s="18" t="s">
        <v>88</v>
      </c>
      <c r="B100" s="6">
        <v>204</v>
      </c>
      <c r="C100" s="7" t="s">
        <v>97</v>
      </c>
      <c r="D100" s="38">
        <v>28.7</v>
      </c>
      <c r="E100" s="39">
        <v>818</v>
      </c>
      <c r="F100" s="39">
        <v>1034</v>
      </c>
      <c r="G100" s="6">
        <v>150</v>
      </c>
      <c r="H100" s="6">
        <v>64</v>
      </c>
      <c r="I100" s="6">
        <v>65</v>
      </c>
      <c r="J100" s="40">
        <f t="shared" si="8"/>
        <v>148.31460674157302</v>
      </c>
    </row>
    <row r="101" spans="1:10" s="2" customFormat="1" ht="20.25" customHeight="1" thickBot="1">
      <c r="A101" s="41" t="s">
        <v>89</v>
      </c>
      <c r="B101" s="46">
        <v>204</v>
      </c>
      <c r="C101" s="43" t="s">
        <v>97</v>
      </c>
      <c r="D101" s="44">
        <v>28.7</v>
      </c>
      <c r="E101" s="45">
        <v>997</v>
      </c>
      <c r="F101" s="45">
        <v>1256</v>
      </c>
      <c r="G101" s="46">
        <v>150</v>
      </c>
      <c r="H101" s="46">
        <v>78</v>
      </c>
      <c r="I101" s="46">
        <v>79</v>
      </c>
      <c r="J101" s="47">
        <f t="shared" si="8"/>
        <v>180.15778149653357</v>
      </c>
    </row>
    <row r="102" spans="1:10" s="2" customFormat="1" ht="21.75" customHeight="1" thickBot="1">
      <c r="A102" s="78" t="s">
        <v>98</v>
      </c>
      <c r="B102" s="79"/>
      <c r="C102" s="79"/>
      <c r="D102" s="79"/>
      <c r="E102" s="11">
        <f>SUM(E95:E101)</f>
        <v>6215</v>
      </c>
      <c r="F102" s="11">
        <f>SUM(F95:F101)</f>
        <v>8002</v>
      </c>
      <c r="G102" s="12"/>
      <c r="H102" s="11">
        <f>SUM(H95:H101)</f>
        <v>471</v>
      </c>
      <c r="I102" s="11">
        <f>SUM(I95:I101)</f>
        <v>491</v>
      </c>
      <c r="J102" s="13">
        <f>SUM(J95:J101)</f>
        <v>1147.7886684197942</v>
      </c>
    </row>
    <row r="103" spans="1:10" s="4" customFormat="1" ht="15.75" customHeight="1" thickBot="1">
      <c r="A103" s="20"/>
      <c r="B103" s="20"/>
      <c r="C103" s="20"/>
      <c r="D103" s="20"/>
      <c r="E103" s="21"/>
      <c r="F103" s="21"/>
      <c r="G103" s="22"/>
      <c r="H103" s="21"/>
      <c r="I103" s="21"/>
      <c r="J103" s="23"/>
    </row>
    <row r="104" spans="1:10" s="2" customFormat="1" ht="21.75" customHeight="1" thickBot="1">
      <c r="A104" s="78" t="s">
        <v>99</v>
      </c>
      <c r="B104" s="79"/>
      <c r="C104" s="79"/>
      <c r="D104" s="79"/>
      <c r="E104" s="11">
        <f>E102+E88+E65+E51+E23+E12</f>
        <v>42509</v>
      </c>
      <c r="F104" s="11">
        <f>F102+F88+F65+F51+F23+F12</f>
        <v>54384</v>
      </c>
      <c r="G104" s="12"/>
      <c r="H104" s="11">
        <f>H102+H88+H65+H51+H23+H12</f>
        <v>2963</v>
      </c>
      <c r="I104" s="11">
        <f>I102+I88+I65+I51+I23+I12</f>
        <v>3082</v>
      </c>
      <c r="J104" s="11">
        <f>J102+J88+J65+J51+J23+J12</f>
        <v>7800.717188620607</v>
      </c>
    </row>
    <row r="105" spans="1:10" s="4" customFormat="1" ht="15.75" customHeight="1">
      <c r="A105" s="20"/>
      <c r="B105" s="20"/>
      <c r="C105" s="20"/>
      <c r="D105" s="20"/>
      <c r="E105" s="21"/>
      <c r="F105" s="21"/>
      <c r="G105" s="22"/>
      <c r="H105" s="21"/>
      <c r="I105" s="21"/>
      <c r="J105" s="23"/>
    </row>
    <row r="106" spans="1:10" s="4" customFormat="1" ht="15.75" customHeight="1">
      <c r="A106" s="20"/>
      <c r="B106" s="20"/>
      <c r="C106" s="20"/>
      <c r="D106" s="20"/>
      <c r="E106" s="21"/>
      <c r="F106" s="21"/>
      <c r="G106" s="22"/>
      <c r="H106" s="21"/>
      <c r="I106" s="21"/>
      <c r="J106" s="23"/>
    </row>
    <row r="107" spans="1:10" s="4" customFormat="1" ht="15.75" customHeight="1">
      <c r="A107" s="20"/>
      <c r="B107" s="20"/>
      <c r="C107" s="20"/>
      <c r="D107" s="20"/>
      <c r="E107" s="21"/>
      <c r="F107" s="21"/>
      <c r="G107" s="22"/>
      <c r="H107" s="21"/>
      <c r="I107" s="21"/>
      <c r="J107" s="23"/>
    </row>
    <row r="108" spans="1:10" s="4" customFormat="1" ht="15.75" customHeight="1">
      <c r="A108" s="20"/>
      <c r="B108" s="20"/>
      <c r="C108" s="20"/>
      <c r="D108" s="20"/>
      <c r="E108" s="21"/>
      <c r="F108" s="21"/>
      <c r="G108" s="22"/>
      <c r="H108" s="21"/>
      <c r="I108" s="21"/>
      <c r="J108" s="23"/>
    </row>
    <row r="109" spans="1:10" s="4" customFormat="1" ht="15.75" customHeight="1">
      <c r="A109" s="20"/>
      <c r="B109" s="20"/>
      <c r="C109" s="20"/>
      <c r="D109" s="20"/>
      <c r="E109" s="21"/>
      <c r="F109" s="21"/>
      <c r="G109" s="22"/>
      <c r="H109" s="21"/>
      <c r="I109" s="21"/>
      <c r="J109" s="23"/>
    </row>
    <row r="110" spans="1:10" s="4" customFormat="1" ht="15.75" customHeight="1" thickBot="1">
      <c r="A110" s="20"/>
      <c r="B110" s="20"/>
      <c r="C110" s="20"/>
      <c r="D110" s="20"/>
      <c r="E110" s="21"/>
      <c r="F110" s="21"/>
      <c r="G110" s="22"/>
      <c r="H110" s="21"/>
      <c r="I110" s="21"/>
      <c r="J110" s="23"/>
    </row>
    <row r="111" spans="1:10" s="4" customFormat="1" ht="15.75" customHeight="1">
      <c r="A111" s="72" t="s">
        <v>19</v>
      </c>
      <c r="B111" s="73"/>
      <c r="C111" s="74"/>
      <c r="D111" s="74"/>
      <c r="E111" s="74"/>
      <c r="F111" s="75"/>
      <c r="G111" s="76" t="s">
        <v>20</v>
      </c>
      <c r="H111" s="73"/>
      <c r="I111" s="74"/>
      <c r="J111" s="77"/>
    </row>
    <row r="112" spans="1:10" s="4" customFormat="1" ht="21" customHeight="1">
      <c r="A112" s="86" t="s">
        <v>101</v>
      </c>
      <c r="B112" s="87"/>
      <c r="C112" s="87"/>
      <c r="D112" s="87"/>
      <c r="E112" s="87"/>
      <c r="F112" s="88"/>
      <c r="G112" s="92" t="s">
        <v>75</v>
      </c>
      <c r="H112" s="93"/>
      <c r="I112" s="93"/>
      <c r="J112" s="94"/>
    </row>
    <row r="113" spans="1:10" s="4" customFormat="1" ht="21" customHeight="1">
      <c r="A113" s="86"/>
      <c r="B113" s="87"/>
      <c r="C113" s="87"/>
      <c r="D113" s="87"/>
      <c r="E113" s="87"/>
      <c r="F113" s="88"/>
      <c r="G113" s="95"/>
      <c r="H113" s="96"/>
      <c r="I113" s="96"/>
      <c r="J113" s="97"/>
    </row>
    <row r="114" spans="1:10" s="4" customFormat="1" ht="21" customHeight="1">
      <c r="A114" s="89"/>
      <c r="B114" s="90"/>
      <c r="C114" s="90"/>
      <c r="D114" s="90"/>
      <c r="E114" s="90"/>
      <c r="F114" s="91"/>
      <c r="G114" s="51" t="s">
        <v>21</v>
      </c>
      <c r="H114" s="52"/>
      <c r="I114" s="51" t="s">
        <v>22</v>
      </c>
      <c r="J114" s="53"/>
    </row>
    <row r="115" spans="1:10" ht="27.75" customHeight="1">
      <c r="A115" s="60" t="s">
        <v>27</v>
      </c>
      <c r="B115" s="61"/>
      <c r="C115" s="62" t="s">
        <v>36</v>
      </c>
      <c r="D115" s="62"/>
      <c r="E115" s="62"/>
      <c r="F115" s="63"/>
      <c r="G115" s="64"/>
      <c r="H115" s="65"/>
      <c r="I115" s="66" t="s">
        <v>102</v>
      </c>
      <c r="J115" s="67"/>
    </row>
    <row r="116" spans="1:10" s="4" customFormat="1" ht="15.75" customHeight="1">
      <c r="A116" s="68" t="s">
        <v>28</v>
      </c>
      <c r="B116" s="69"/>
      <c r="C116" s="70" t="s">
        <v>37</v>
      </c>
      <c r="D116" s="70"/>
      <c r="E116" s="70"/>
      <c r="F116" s="71"/>
      <c r="G116" s="51" t="s">
        <v>25</v>
      </c>
      <c r="H116" s="52"/>
      <c r="I116" s="51" t="s">
        <v>23</v>
      </c>
      <c r="J116" s="53"/>
    </row>
    <row r="117" spans="1:10" s="4" customFormat="1" ht="15.75" customHeight="1" thickBot="1">
      <c r="A117" s="54" t="s">
        <v>26</v>
      </c>
      <c r="B117" s="55"/>
      <c r="C117" s="56"/>
      <c r="D117" s="57" t="s">
        <v>38</v>
      </c>
      <c r="E117" s="55"/>
      <c r="F117" s="56"/>
      <c r="G117" s="58">
        <v>41486</v>
      </c>
      <c r="H117" s="59"/>
      <c r="I117" s="49" t="s">
        <v>24</v>
      </c>
      <c r="J117" s="50"/>
    </row>
  </sheetData>
  <mergeCells count="105">
    <mergeCell ref="G34:H34"/>
    <mergeCell ref="I34:J34"/>
    <mergeCell ref="K3:M3"/>
    <mergeCell ref="K8:M8"/>
    <mergeCell ref="A14:I14"/>
    <mergeCell ref="J14:J15"/>
    <mergeCell ref="A15:A16"/>
    <mergeCell ref="B15:C15"/>
    <mergeCell ref="E15:F15"/>
    <mergeCell ref="H15:I15"/>
    <mergeCell ref="A12:D12"/>
    <mergeCell ref="A76:C76"/>
    <mergeCell ref="D76:F76"/>
    <mergeCell ref="G76:H76"/>
    <mergeCell ref="I76:J76"/>
    <mergeCell ref="J1:J2"/>
    <mergeCell ref="A1:I1"/>
    <mergeCell ref="B2:C2"/>
    <mergeCell ref="A2:A3"/>
    <mergeCell ref="E2:F2"/>
    <mergeCell ref="H2:I2"/>
    <mergeCell ref="A51:D51"/>
    <mergeCell ref="A23:D23"/>
    <mergeCell ref="A39:I39"/>
    <mergeCell ref="J39:J40"/>
    <mergeCell ref="A40:A41"/>
    <mergeCell ref="B40:C40"/>
    <mergeCell ref="E40:F40"/>
    <mergeCell ref="H40:I40"/>
    <mergeCell ref="A31:B31"/>
    <mergeCell ref="C31:F31"/>
    <mergeCell ref="G31:H31"/>
    <mergeCell ref="I31:J31"/>
    <mergeCell ref="A32:F34"/>
    <mergeCell ref="G32:J33"/>
    <mergeCell ref="A71:F73"/>
    <mergeCell ref="G71:J72"/>
    <mergeCell ref="G73:H73"/>
    <mergeCell ref="I73:J73"/>
    <mergeCell ref="A74:B74"/>
    <mergeCell ref="C74:F74"/>
    <mergeCell ref="G74:H74"/>
    <mergeCell ref="I74:J74"/>
    <mergeCell ref="A75:B75"/>
    <mergeCell ref="C75:F75"/>
    <mergeCell ref="G75:H75"/>
    <mergeCell ref="I75:J75"/>
    <mergeCell ref="A112:F114"/>
    <mergeCell ref="G112:J113"/>
    <mergeCell ref="A116:B116"/>
    <mergeCell ref="C116:F116"/>
    <mergeCell ref="G114:H114"/>
    <mergeCell ref="I114:J114"/>
    <mergeCell ref="A115:B115"/>
    <mergeCell ref="C115:F115"/>
    <mergeCell ref="G115:H115"/>
    <mergeCell ref="I115:J115"/>
    <mergeCell ref="A65:D65"/>
    <mergeCell ref="A54:I54"/>
    <mergeCell ref="J54:J55"/>
    <mergeCell ref="A55:A56"/>
    <mergeCell ref="B55:C55"/>
    <mergeCell ref="A111:B111"/>
    <mergeCell ref="C111:F111"/>
    <mergeCell ref="G111:H111"/>
    <mergeCell ref="I111:J111"/>
    <mergeCell ref="A102:D102"/>
    <mergeCell ref="A88:D88"/>
    <mergeCell ref="A92:I92"/>
    <mergeCell ref="J92:J93"/>
    <mergeCell ref="A93:A94"/>
    <mergeCell ref="B93:C93"/>
    <mergeCell ref="E93:F93"/>
    <mergeCell ref="H93:I93"/>
    <mergeCell ref="A104:D104"/>
    <mergeCell ref="A78:I78"/>
    <mergeCell ref="J78:J79"/>
    <mergeCell ref="A79:A80"/>
    <mergeCell ref="B79:C79"/>
    <mergeCell ref="E79:F79"/>
    <mergeCell ref="H79:I79"/>
    <mergeCell ref="E55:F55"/>
    <mergeCell ref="H55:I55"/>
    <mergeCell ref="I117:J117"/>
    <mergeCell ref="G116:H116"/>
    <mergeCell ref="I116:J116"/>
    <mergeCell ref="A117:C117"/>
    <mergeCell ref="D117:F117"/>
    <mergeCell ref="G117:H117"/>
    <mergeCell ref="A35:B35"/>
    <mergeCell ref="C35:F35"/>
    <mergeCell ref="G35:H35"/>
    <mergeCell ref="I35:J35"/>
    <mergeCell ref="A36:B36"/>
    <mergeCell ref="C36:F36"/>
    <mergeCell ref="G36:H36"/>
    <mergeCell ref="I36:J36"/>
    <mergeCell ref="A37:C37"/>
    <mergeCell ref="D37:F37"/>
    <mergeCell ref="G37:H37"/>
    <mergeCell ref="I37:J37"/>
    <mergeCell ref="A70:B70"/>
    <mergeCell ref="C70:F70"/>
    <mergeCell ref="G70:H70"/>
    <mergeCell ref="I70:J70"/>
  </mergeCells>
  <pageMargins left="0.39370078740157483" right="0.39370078740157483" top="0.59055118110236227" bottom="0.59055118110236227" header="0.31496062992125984" footer="0.31496062992125984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Túri-Z</dc:creator>
  <cp:lastModifiedBy>Munka</cp:lastModifiedBy>
  <cp:lastPrinted>2013-07-21T20:10:26Z</cp:lastPrinted>
  <dcterms:created xsi:type="dcterms:W3CDTF">2012-03-10T08:31:05Z</dcterms:created>
  <dcterms:modified xsi:type="dcterms:W3CDTF">2013-07-29T18:27:41Z</dcterms:modified>
</cp:coreProperties>
</file>